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0490" windowHeight="7470" firstSheet="16" activeTab="19"/>
  </bookViews>
  <sheets>
    <sheet name="Bodega 1_31012017" sheetId="6" r:id="rId1"/>
    <sheet name="Bodega 1 Resumen 310117 " sheetId="12" r:id="rId2"/>
    <sheet name="Bodega 2_ 31012017" sheetId="7" r:id="rId3"/>
    <sheet name="Bodega 2 resumen 31012017" sheetId="14" r:id="rId4"/>
    <sheet name="Bodega 1_28022017" sheetId="8" r:id="rId5"/>
    <sheet name="Bodega 1 resumen 28022017" sheetId="16" r:id="rId6"/>
    <sheet name="Bodega 2_ 28022017" sheetId="9" r:id="rId7"/>
    <sheet name="Bodega 2 resumen 28022017" sheetId="18" r:id="rId8"/>
    <sheet name="Bodega 1_31032017" sheetId="10" r:id="rId9"/>
    <sheet name="Bodega 1 resumen 31032017" sheetId="19" r:id="rId10"/>
    <sheet name="Bodega 2_31032017" sheetId="11" r:id="rId11"/>
    <sheet name="Bodega 2 resumen 31032017" sheetId="20" r:id="rId12"/>
    <sheet name="Bodega 1_02052017" sheetId="21" r:id="rId13"/>
    <sheet name="Bodega 1 resumen 02052017" sheetId="24" r:id="rId14"/>
    <sheet name="Bodega2_02052017" sheetId="22" r:id="rId15"/>
    <sheet name="Bodega 2 resumen 02052017" sheetId="25" r:id="rId16"/>
    <sheet name="Bodega1_29052017" sheetId="26" r:id="rId17"/>
    <sheet name="Bodega 1 resumen 09052017" sheetId="28" r:id="rId18"/>
    <sheet name="Bodega2_29052017" sheetId="27" r:id="rId19"/>
    <sheet name="Bodega 2 resumen 29052017" sheetId="29" r:id="rId20"/>
  </sheets>
  <definedNames>
    <definedName name="_xlnm.Print_Area" localSheetId="1">'Bodega 1 Resumen 310117 '!$A$1:$C$23</definedName>
    <definedName name="_xlnm.Print_Area" localSheetId="8">'Bodega 1_31032017'!$A$1:$H$40</definedName>
    <definedName name="_xlnm.Print_Area" localSheetId="2">'Bodega 2_ 31012017'!$A$3:$H$30</definedName>
  </definedNames>
  <calcPr calcId="145621"/>
  <pivotCaches>
    <pivotCache cacheId="0" r:id="rId21"/>
    <pivotCache cacheId="1" r:id="rId22"/>
    <pivotCache cacheId="2" r:id="rId23"/>
    <pivotCache cacheId="3" r:id="rId24"/>
    <pivotCache cacheId="4" r:id="rId25"/>
    <pivotCache cacheId="5" r:id="rId26"/>
    <pivotCache cacheId="6" r:id="rId27"/>
    <pivotCache cacheId="7" r:id="rId28"/>
    <pivotCache cacheId="11" r:id="rId29"/>
    <pivotCache cacheId="15" r:id="rId30"/>
  </pivotCaches>
</workbook>
</file>

<file path=xl/calcChain.xml><?xml version="1.0" encoding="utf-8"?>
<calcChain xmlns="http://schemas.openxmlformats.org/spreadsheetml/2006/main">
  <c r="P31" i="22" l="1"/>
  <c r="F26" i="22"/>
  <c r="I25" i="22"/>
  <c r="J25" i="22" s="1"/>
  <c r="G25" i="22"/>
  <c r="I24" i="22"/>
  <c r="J24" i="22" s="1"/>
  <c r="G24" i="22"/>
  <c r="I23" i="22"/>
  <c r="J23" i="22" s="1"/>
  <c r="G23" i="22"/>
  <c r="J22" i="22"/>
  <c r="I22" i="22"/>
  <c r="G22" i="22"/>
  <c r="I21" i="22"/>
  <c r="J21" i="22" s="1"/>
  <c r="G21" i="22"/>
  <c r="I20" i="22"/>
  <c r="J20" i="22" s="1"/>
  <c r="G20" i="22"/>
  <c r="E19" i="22"/>
  <c r="I19" i="22" s="1"/>
  <c r="J19" i="22" s="1"/>
  <c r="E18" i="22"/>
  <c r="I18" i="22" s="1"/>
  <c r="J18" i="22" s="1"/>
  <c r="E17" i="22"/>
  <c r="I17" i="22" s="1"/>
  <c r="J17" i="22" s="1"/>
  <c r="E16" i="22"/>
  <c r="I16" i="22" s="1"/>
  <c r="J16" i="22" s="1"/>
  <c r="E15" i="22"/>
  <c r="I15" i="22" s="1"/>
  <c r="J15" i="22" s="1"/>
  <c r="E14" i="22"/>
  <c r="I14" i="22" s="1"/>
  <c r="J14" i="22" s="1"/>
  <c r="I13" i="22"/>
  <c r="J13" i="22" s="1"/>
  <c r="G13" i="22"/>
  <c r="E12" i="22"/>
  <c r="I12" i="22" s="1"/>
  <c r="J12" i="22" s="1"/>
  <c r="E11" i="22"/>
  <c r="I11" i="22" s="1"/>
  <c r="J11" i="22" s="1"/>
  <c r="E30" i="21"/>
  <c r="G30" i="21" s="1"/>
  <c r="H30" i="21" s="1"/>
  <c r="G29" i="21"/>
  <c r="H29" i="21" s="1"/>
  <c r="G28" i="21"/>
  <c r="H28" i="21" s="1"/>
  <c r="E27" i="21"/>
  <c r="G27" i="21" s="1"/>
  <c r="H27" i="21" s="1"/>
  <c r="G25" i="21"/>
  <c r="H25" i="21" s="1"/>
  <c r="E24" i="21"/>
  <c r="G24" i="21" s="1"/>
  <c r="H24" i="21" s="1"/>
  <c r="E23" i="21"/>
  <c r="G23" i="21" s="1"/>
  <c r="H23" i="21" s="1"/>
  <c r="G22" i="21"/>
  <c r="H22" i="21" s="1"/>
  <c r="E22" i="21"/>
  <c r="E21" i="21"/>
  <c r="G21" i="21" s="1"/>
  <c r="H21" i="21" s="1"/>
  <c r="G20" i="21"/>
  <c r="H20" i="21" s="1"/>
  <c r="G19" i="21"/>
  <c r="H19" i="21" s="1"/>
  <c r="E19" i="21"/>
  <c r="G18" i="21"/>
  <c r="H18" i="21" s="1"/>
  <c r="G17" i="21"/>
  <c r="H17" i="21" s="1"/>
  <c r="E16" i="21"/>
  <c r="G16" i="21" s="1"/>
  <c r="H16" i="21" s="1"/>
  <c r="E15" i="21"/>
  <c r="G15" i="21" s="1"/>
  <c r="H15" i="21" s="1"/>
  <c r="E14" i="21"/>
  <c r="G14" i="21" s="1"/>
  <c r="H14" i="21" s="1"/>
  <c r="G13" i="21"/>
  <c r="H13" i="21" s="1"/>
  <c r="E13" i="21"/>
  <c r="E12" i="21"/>
  <c r="G12" i="21" s="1"/>
  <c r="H12" i="21" s="1"/>
  <c r="E11" i="21"/>
  <c r="G11" i="21" s="1"/>
  <c r="H11" i="21" s="1"/>
  <c r="H31" i="21" l="1"/>
  <c r="J26" i="22"/>
  <c r="G14" i="22"/>
  <c r="G15" i="22"/>
  <c r="G16" i="22"/>
  <c r="G17" i="22"/>
  <c r="G18" i="22"/>
  <c r="G19" i="22"/>
  <c r="G11" i="22"/>
  <c r="G12" i="22"/>
  <c r="E26" i="22"/>
  <c r="E31" i="21"/>
  <c r="G26" i="22" l="1"/>
  <c r="E13" i="11" l="1"/>
  <c r="G12" i="11"/>
  <c r="H12" i="11" s="1"/>
  <c r="G11" i="11"/>
  <c r="H11" i="11" s="1"/>
  <c r="E17" i="10"/>
  <c r="G12" i="10"/>
  <c r="H12" i="10" s="1"/>
  <c r="G13" i="10"/>
  <c r="H13" i="10" s="1"/>
  <c r="G14" i="10"/>
  <c r="H14" i="10"/>
  <c r="G15" i="10"/>
  <c r="H15" i="10" s="1"/>
  <c r="G16" i="10"/>
  <c r="H16" i="10" s="1"/>
  <c r="G18" i="10"/>
  <c r="H18" i="10" s="1"/>
  <c r="G19" i="10"/>
  <c r="H19" i="10" s="1"/>
  <c r="G20" i="10"/>
  <c r="H20" i="10" s="1"/>
  <c r="G21" i="10"/>
  <c r="H21" i="10" s="1"/>
  <c r="G22" i="10"/>
  <c r="H22" i="10" s="1"/>
  <c r="G23" i="10"/>
  <c r="H23" i="10" s="1"/>
  <c r="G26" i="10"/>
  <c r="H26" i="10" s="1"/>
  <c r="G27" i="10"/>
  <c r="H27" i="10" s="1"/>
  <c r="G28" i="10"/>
  <c r="H28" i="10" s="1"/>
  <c r="G30" i="10"/>
  <c r="H30" i="10" s="1"/>
  <c r="E25" i="10"/>
  <c r="G25" i="10" s="1"/>
  <c r="H25" i="10" s="1"/>
  <c r="E24" i="10"/>
  <c r="G24" i="10" s="1"/>
  <c r="H24" i="10" s="1"/>
  <c r="G11" i="10"/>
  <c r="H11" i="10" s="1"/>
  <c r="E31" i="10" l="1"/>
  <c r="H13" i="11"/>
  <c r="G17" i="10"/>
  <c r="H17" i="10" s="1"/>
  <c r="H31" i="10" s="1"/>
  <c r="J22" i="8"/>
  <c r="J11" i="8"/>
  <c r="F19" i="8"/>
  <c r="G22" i="8"/>
  <c r="I22" i="8"/>
  <c r="E19" i="8"/>
  <c r="F21" i="9" l="1"/>
  <c r="E21" i="9"/>
  <c r="J20" i="9"/>
  <c r="I20" i="9"/>
  <c r="G20" i="9"/>
  <c r="I19" i="9"/>
  <c r="J19" i="9" s="1"/>
  <c r="G19" i="9"/>
  <c r="I18" i="9"/>
  <c r="J18" i="9" s="1"/>
  <c r="G18" i="9"/>
  <c r="I17" i="9"/>
  <c r="J17" i="9" s="1"/>
  <c r="G17" i="9"/>
  <c r="I16" i="9"/>
  <c r="J16" i="9" s="1"/>
  <c r="G16" i="9"/>
  <c r="I15" i="9"/>
  <c r="J15" i="9" s="1"/>
  <c r="G15" i="9"/>
  <c r="I14" i="9"/>
  <c r="J14" i="9" s="1"/>
  <c r="G14" i="9"/>
  <c r="I13" i="9"/>
  <c r="J13" i="9" s="1"/>
  <c r="G13" i="9"/>
  <c r="I12" i="9"/>
  <c r="J12" i="9" s="1"/>
  <c r="G12" i="9"/>
  <c r="I11" i="9"/>
  <c r="J11" i="9" s="1"/>
  <c r="G11" i="9"/>
  <c r="I25" i="8"/>
  <c r="J25" i="8" s="1"/>
  <c r="G25" i="8"/>
  <c r="I24" i="8"/>
  <c r="J24" i="8" s="1"/>
  <c r="E26" i="8"/>
  <c r="I23" i="8"/>
  <c r="J23" i="8" s="1"/>
  <c r="G23" i="8"/>
  <c r="I21" i="8"/>
  <c r="J21" i="8" s="1"/>
  <c r="G21" i="8"/>
  <c r="I20" i="8"/>
  <c r="J20" i="8" s="1"/>
  <c r="I19" i="8"/>
  <c r="J19" i="8" s="1"/>
  <c r="I18" i="8"/>
  <c r="J18" i="8" s="1"/>
  <c r="G18" i="8"/>
  <c r="I17" i="8"/>
  <c r="J17" i="8" s="1"/>
  <c r="G17" i="8"/>
  <c r="I16" i="8"/>
  <c r="J16" i="8" s="1"/>
  <c r="G16" i="8"/>
  <c r="I15" i="8"/>
  <c r="J15" i="8" s="1"/>
  <c r="G15" i="8"/>
  <c r="I14" i="8"/>
  <c r="J14" i="8" s="1"/>
  <c r="G14" i="8"/>
  <c r="I13" i="8"/>
  <c r="J13" i="8" s="1"/>
  <c r="G13" i="8"/>
  <c r="I12" i="8"/>
  <c r="J12" i="8" s="1"/>
  <c r="G12" i="8"/>
  <c r="I11" i="8"/>
  <c r="F26" i="8"/>
  <c r="J21" i="9" l="1"/>
  <c r="G21" i="9"/>
  <c r="J26" i="8"/>
  <c r="G11" i="8"/>
  <c r="G19" i="8"/>
  <c r="G20" i="8"/>
  <c r="G24" i="8"/>
  <c r="I12" i="7"/>
  <c r="I13" i="7"/>
  <c r="I14" i="7"/>
  <c r="I15" i="7"/>
  <c r="I16" i="7"/>
  <c r="I17" i="7"/>
  <c r="I18" i="7"/>
  <c r="I19" i="7"/>
  <c r="I20" i="7"/>
  <c r="I21" i="7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26" i="8" l="1"/>
  <c r="J12" i="7"/>
  <c r="J13" i="7"/>
  <c r="J14" i="7"/>
  <c r="J15" i="7"/>
  <c r="J16" i="7"/>
  <c r="J17" i="7"/>
  <c r="J18" i="7"/>
  <c r="J19" i="7"/>
  <c r="J20" i="7"/>
  <c r="J21" i="7"/>
  <c r="I11" i="7"/>
  <c r="J11" i="7" s="1"/>
  <c r="E22" i="7"/>
  <c r="F22" i="7"/>
  <c r="G15" i="7"/>
  <c r="G16" i="7"/>
  <c r="G17" i="7"/>
  <c r="G18" i="7"/>
  <c r="G19" i="7"/>
  <c r="G20" i="7"/>
  <c r="G21" i="7"/>
  <c r="G12" i="7"/>
  <c r="G13" i="7"/>
  <c r="G14" i="7"/>
  <c r="J22" i="7" l="1"/>
  <c r="G11" i="7"/>
  <c r="G22" i="7" s="1"/>
  <c r="F30" i="6"/>
  <c r="E30" i="6"/>
  <c r="I29" i="6"/>
  <c r="F28" i="6" l="1"/>
  <c r="I28" i="6"/>
  <c r="E28" i="6"/>
  <c r="I27" i="6"/>
  <c r="I26" i="6"/>
  <c r="I25" i="6"/>
  <c r="I24" i="6"/>
  <c r="I23" i="6"/>
  <c r="F22" i="6"/>
  <c r="I22" i="6"/>
  <c r="I21" i="6"/>
  <c r="F20" i="6"/>
  <c r="I20" i="6"/>
  <c r="F19" i="6"/>
  <c r="I19" i="6"/>
  <c r="I18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 s="1"/>
  <c r="I17" i="6"/>
  <c r="J17" i="6"/>
  <c r="I16" i="6"/>
  <c r="I13" i="6"/>
  <c r="I15" i="6"/>
  <c r="I12" i="6"/>
  <c r="J12" i="6"/>
  <c r="I14" i="6"/>
  <c r="J13" i="6"/>
  <c r="J14" i="6"/>
  <c r="J15" i="6"/>
  <c r="J16" i="6"/>
  <c r="I11" i="6"/>
  <c r="J11" i="6"/>
  <c r="E21" i="6"/>
  <c r="F11" i="6"/>
  <c r="G11" i="6"/>
  <c r="G30" i="6"/>
</calcChain>
</file>

<file path=xl/sharedStrings.xml><?xml version="1.0" encoding="utf-8"?>
<sst xmlns="http://schemas.openxmlformats.org/spreadsheetml/2006/main" count="718" uniqueCount="85">
  <si>
    <t>GRUPO 1</t>
  </si>
  <si>
    <t>GRUPO 2</t>
  </si>
  <si>
    <t>ZONA</t>
  </si>
  <si>
    <t>DIFERENCIA</t>
  </si>
  <si>
    <t>OBSERVACION</t>
  </si>
  <si>
    <t>TIPO DE PRODUCTO</t>
  </si>
  <si>
    <t>Rodrigo Araya /Enzo Ormazabal</t>
  </si>
  <si>
    <t>RESUMEN Y COTEJO DE INVENTARIO</t>
  </si>
  <si>
    <t>CALQUIPA</t>
  </si>
  <si>
    <t>0-6</t>
  </si>
  <si>
    <t>UNIDAD</t>
  </si>
  <si>
    <t>ORIGEN</t>
  </si>
  <si>
    <t>CEFAS</t>
  </si>
  <si>
    <t>RODRIGO ARAYA</t>
  </si>
  <si>
    <t>ENZO ORMAZABAL</t>
  </si>
  <si>
    <t>DANIEL RODRIGUEZ</t>
  </si>
  <si>
    <t>ALAN IPINZA</t>
  </si>
  <si>
    <t>´6-12</t>
  </si>
  <si>
    <t>FECHA</t>
  </si>
  <si>
    <t>BODEGA</t>
  </si>
  <si>
    <t>CEFAS (COLINA)</t>
  </si>
  <si>
    <t>INACAL</t>
  </si>
  <si>
    <t>Yurian Godoy / Alan Ipinza</t>
  </si>
  <si>
    <t>Daniel Rodriguez/Yurianne Godoy</t>
  </si>
  <si>
    <t>8-9'</t>
  </si>
  <si>
    <t>Pasillo 1</t>
  </si>
  <si>
    <t>Pasillo 2</t>
  </si>
  <si>
    <t>Pasillo 3</t>
  </si>
  <si>
    <t>Zona de Carguío</t>
  </si>
  <si>
    <t>Malla #100</t>
  </si>
  <si>
    <t>6-12 mm</t>
  </si>
  <si>
    <t>0-6 mm</t>
  </si>
  <si>
    <t xml:space="preserve">CALQUIPA </t>
  </si>
  <si>
    <t>SOBRETAMAÑO</t>
  </si>
  <si>
    <t>3-4-5'</t>
  </si>
  <si>
    <t>SE AJUSTA POR REVISIÓN DE CONTEO</t>
  </si>
  <si>
    <t>CALIDRA</t>
  </si>
  <si>
    <t>PALLET</t>
  </si>
  <si>
    <t>TON</t>
  </si>
  <si>
    <t>SACOS</t>
  </si>
  <si>
    <t>Yurian Godoy / Daniel Rodríguez</t>
  </si>
  <si>
    <t>YURIANNE GODOY</t>
  </si>
  <si>
    <t>CEFAS (PROEXI)</t>
  </si>
  <si>
    <t>´06-12</t>
  </si>
  <si>
    <t>0-6 Dolomita</t>
  </si>
  <si>
    <t>Alan Ipinza /Yurianne Godoy</t>
  </si>
  <si>
    <t>Rodrigo Araya /Cesar Tapia</t>
  </si>
  <si>
    <t>CESAR TAPIA</t>
  </si>
  <si>
    <t>QUIMEX 19</t>
  </si>
  <si>
    <t>PALLETS</t>
  </si>
  <si>
    <t>SAUCE</t>
  </si>
  <si>
    <t>Zona de Jaula</t>
  </si>
  <si>
    <t>YURIANE GODOY</t>
  </si>
  <si>
    <t>Rodrigo Araya /Enzo Ormazabal/ Yurianne Godoy</t>
  </si>
  <si>
    <t>Pasillo</t>
  </si>
  <si>
    <t>´8-9</t>
  </si>
  <si>
    <t>Malla #100 Hidratada</t>
  </si>
  <si>
    <t>CEFAS SAUCE</t>
  </si>
  <si>
    <t>Rodrigo Araya /Yurianne Godoy</t>
  </si>
  <si>
    <t>Etiquetas de fila</t>
  </si>
  <si>
    <t>Total general</t>
  </si>
  <si>
    <t>Suma de TON</t>
  </si>
  <si>
    <t>Suma de SACOS</t>
  </si>
  <si>
    <t>INVENTARIO BODEGA COLINA</t>
  </si>
  <si>
    <t>FECHA:</t>
  </si>
  <si>
    <t>Rodrigo Araya</t>
  </si>
  <si>
    <t>REALIZADO POR:</t>
  </si>
  <si>
    <t>INVENTARIO BODEGA LO PINTO</t>
  </si>
  <si>
    <t>Rodrigo Araya / Yurianne Godoy</t>
  </si>
  <si>
    <t>DOLOMITA</t>
  </si>
  <si>
    <t>Responsable de Operaciones y Logistica</t>
  </si>
  <si>
    <t>MARIO VALENZUELA</t>
  </si>
  <si>
    <t>Yurianne Godoy/ Rodrigo Araya</t>
  </si>
  <si>
    <t>#100 Hidratada</t>
  </si>
  <si>
    <t>CEFAS Sauce</t>
  </si>
  <si>
    <t>Pallets</t>
  </si>
  <si>
    <t>Calidra</t>
  </si>
  <si>
    <t>Carbotado de Calcio</t>
  </si>
  <si>
    <t>Quimex 19</t>
  </si>
  <si>
    <t>PERIODO CONTROL</t>
  </si>
  <si>
    <t>JUNIO 2017</t>
  </si>
  <si>
    <t>Fecha</t>
  </si>
  <si>
    <t>Conteo</t>
  </si>
  <si>
    <t>0-6 mm DOLOMITA</t>
  </si>
  <si>
    <t>Zona Jaula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</si>
</sst>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Fill="1" applyBorder="1"/>
    <xf numFmtId="16" fontId="0" fillId="0" borderId="1" xfId="0" applyNumberFormat="1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1" xfId="0" applyNumberFormat="1" applyFill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4" borderId="1" xfId="0" applyFill="1" applyBorder="1"/>
    <xf numFmtId="0" fontId="0" fillId="0" borderId="7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right" vertical="center"/>
    </xf>
    <xf numFmtId="14" fontId="0" fillId="0" borderId="0" xfId="0" applyNumberFormat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16" fontId="0" fillId="0" borderId="1" xfId="0" applyNumberFormat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14" fontId="0" fillId="0" borderId="0" xfId="0" applyNumberFormat="1"/>
    <xf numFmtId="0" fontId="0" fillId="0" borderId="1" xfId="0" applyNumberFormat="1" applyBorder="1" applyAlignment="1">
      <alignment horizontal="right"/>
    </xf>
    <xf numFmtId="0" fontId="6" fillId="0" borderId="1" xfId="0" applyFon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/>
    <xf numFmtId="0" fontId="0" fillId="2" borderId="7" xfId="0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2" borderId="7" xfId="0" applyNumberFormat="1" applyFill="1" applyBorder="1" applyAlignment="1">
      <alignment horizontal="center"/>
    </xf>
    <xf numFmtId="0" fontId="0" fillId="0" borderId="0" xfId="0"/>
    <xf numFmtId="4" fontId="0" fillId="0" borderId="0" xfId="0" applyNumberFormat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1" xfId="0" applyNumberFormat="1" applyFill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4" borderId="1" xfId="0" applyFill="1" applyBorder="1"/>
    <xf numFmtId="0" fontId="0" fillId="0" borderId="7" xfId="0" applyFill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1" xfId="0" applyFont="1" applyFill="1" applyBorder="1"/>
    <xf numFmtId="0" fontId="2" fillId="4" borderId="1" xfId="0" applyFont="1" applyFill="1" applyBorder="1" applyAlignment="1">
      <alignment vertical="center"/>
    </xf>
    <xf numFmtId="0" fontId="0" fillId="0" borderId="10" xfId="0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4" fontId="0" fillId="0" borderId="0" xfId="0" applyNumberFormat="1"/>
    <xf numFmtId="0" fontId="0" fillId="2" borderId="12" xfId="0" applyFill="1" applyBorder="1"/>
    <xf numFmtId="49" fontId="0" fillId="0" borderId="0" xfId="0" applyNumberFormat="1" applyAlignment="1">
      <alignment horizontal="left"/>
    </xf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3" fontId="3" fillId="5" borderId="1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3" borderId="11" xfId="0" applyFill="1" applyBorder="1"/>
    <xf numFmtId="0" fontId="0" fillId="2" borderId="12" xfId="0" applyFill="1" applyBorder="1"/>
    <xf numFmtId="49" fontId="0" fillId="0" borderId="0" xfId="0" applyNumberFormat="1" applyAlignment="1">
      <alignment horizontal="left"/>
    </xf>
    <xf numFmtId="0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pivotCacheDefinition" Target="pivotCache/pivotCacheDefinition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pivotCacheDefinition" Target="pivotCache/pivotCacheDefinition7.xml"/><Relationship Id="rId30" Type="http://schemas.openxmlformats.org/officeDocument/2006/relationships/pivotCacheDefinition" Target="pivotCache/pivotCacheDefinition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</xdr:col>
      <xdr:colOff>357298</xdr:colOff>
      <xdr:row>3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1528873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1528873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180975</xdr:rowOff>
    </xdr:from>
    <xdr:to>
      <xdr:col>1</xdr:col>
      <xdr:colOff>357298</xdr:colOff>
      <xdr:row>5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475"/>
          <a:ext cx="1528873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1975"/>
          <a:ext cx="1528873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1975"/>
          <a:ext cx="1528873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475"/>
          <a:ext cx="1528873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180975</xdr:rowOff>
    </xdr:from>
    <xdr:to>
      <xdr:col>1</xdr:col>
      <xdr:colOff>357298</xdr:colOff>
      <xdr:row>5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475"/>
          <a:ext cx="1786048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475"/>
          <a:ext cx="1528873" cy="552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180975</xdr:rowOff>
    </xdr:from>
    <xdr:to>
      <xdr:col>1</xdr:col>
      <xdr:colOff>357298</xdr:colOff>
      <xdr:row>5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1975"/>
          <a:ext cx="1786048" cy="5524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180975</xdr:rowOff>
    </xdr:from>
    <xdr:to>
      <xdr:col>1</xdr:col>
      <xdr:colOff>357298</xdr:colOff>
      <xdr:row>4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1475"/>
          <a:ext cx="1728898" cy="5524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o Valenzuela" refreshedDate="42928.46742951389" createdVersion="4" refreshedVersion="4" minRefreshableVersion="3" recordCount="19">
  <cacheSource type="worksheet">
    <worksheetSource ref="A10:J29" sheet="Bodega 1_31012017"/>
  </cacheSource>
  <cacheFields count="10">
    <cacheField name="ZONA" numFmtId="0">
      <sharedItems containsMixedTypes="1" containsNumber="1" containsInteger="1" minValue="1" maxValue="13" count="14">
        <n v="1"/>
        <n v="2"/>
        <s v="3-4-5'"/>
        <n v="6"/>
        <n v="7"/>
        <s v="8-9'"/>
        <n v="10"/>
        <n v="11"/>
        <n v="12"/>
        <s v="Pasillo 1"/>
        <s v="Pasillo 2"/>
        <s v="Pasillo 3"/>
        <n v="13"/>
        <s v="Zona de Carguío"/>
      </sharedItems>
    </cacheField>
    <cacheField name="ORIGEN" numFmtId="0">
      <sharedItems count="5">
        <s v="CEFAS"/>
        <s v="CALIDRA"/>
        <s v="CALQUIPA"/>
        <s v="CALQUIPA "/>
        <s v="INACAL"/>
      </sharedItems>
    </cacheField>
    <cacheField name="TIPO DE PRODUCTO" numFmtId="0">
      <sharedItems count="5">
        <s v="Malla #100"/>
        <s v="PALLET"/>
        <s v="6-12 mm"/>
        <s v="0-6 mm"/>
        <s v="SOBRETAMAÑO"/>
      </sharedItems>
    </cacheField>
    <cacheField name="UNIDAD" numFmtId="0">
      <sharedItems containsSemiMixedTypes="0" containsString="0" containsNumber="1" minValue="0.6" maxValue="1.5"/>
    </cacheField>
    <cacheField name="GRUPO 1" numFmtId="0">
      <sharedItems containsSemiMixedTypes="0" containsString="0" containsNumber="1" containsInteger="1" minValue="0" maxValue="920"/>
    </cacheField>
    <cacheField name="GRUPO 2" numFmtId="0">
      <sharedItems containsSemiMixedTypes="0" containsString="0" containsNumber="1" containsInteger="1" minValue="1" maxValue="920"/>
    </cacheField>
    <cacheField name="DIFERENCIA" numFmtId="0">
      <sharedItems containsSemiMixedTypes="0" containsString="0" containsNumber="1" containsInteger="1" minValue="-19" maxValue="15"/>
    </cacheField>
    <cacheField name="OBSERVACION" numFmtId="0">
      <sharedItems containsBlank="1"/>
    </cacheField>
    <cacheField name="SACOS" numFmtId="0">
      <sharedItems containsSemiMixedTypes="0" containsString="0" containsNumber="1" containsInteger="1" minValue="1" maxValue="920"/>
    </cacheField>
    <cacheField name="TON" numFmtId="0">
      <sharedItems containsSemiMixedTypes="0" containsString="0" containsNumber="1" minValue="1" maxValue="1288" count="19">
        <n v="22.2"/>
        <n v="18"/>
        <n v="249"/>
        <n v="1288"/>
        <n v="189"/>
        <n v="329"/>
        <n v="676.19999999999993"/>
        <n v="337.4"/>
        <n v="372.4"/>
        <n v="263.2"/>
        <n v="47"/>
        <n v="93"/>
        <n v="197.39999999999998"/>
        <n v="225.39999999999998"/>
        <n v="2"/>
        <n v="1"/>
        <n v="3"/>
        <n v="105"/>
        <n v="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io Valenzuela" refreshedDate="42928.485616666665" createdVersion="4" refreshedVersion="4" minRefreshableVersion="3" recordCount="11">
  <cacheSource type="worksheet">
    <worksheetSource ref="A10:J21" sheet="Bodega 2_ 31012017"/>
  </cacheSource>
  <cacheFields count="10">
    <cacheField name="ZONA" numFmtId="0">
      <sharedItems containsSemiMixedTypes="0" containsString="0" containsNumber="1" containsInteger="1" minValue="1" maxValue="10"/>
    </cacheField>
    <cacheField name="ORIGEN" numFmtId="0">
      <sharedItems count="2">
        <s v="CEFAS"/>
        <s v="CALQUIPA"/>
      </sharedItems>
    </cacheField>
    <cacheField name="TIPO DE PRODUCTO" numFmtId="0">
      <sharedItems count="1">
        <s v="0-6"/>
      </sharedItems>
    </cacheField>
    <cacheField name="UNIDAD" numFmtId="164">
      <sharedItems containsSemiMixedTypes="0" containsString="0" containsNumber="1" minValue="1" maxValue="1.4"/>
    </cacheField>
    <cacheField name="GRUPO 1" numFmtId="0">
      <sharedItems containsSemiMixedTypes="0" containsString="0" containsNumber="1" containsInteger="1" minValue="2" maxValue="308"/>
    </cacheField>
    <cacheField name="GRUPO 2" numFmtId="0">
      <sharedItems containsSemiMixedTypes="0" containsString="0" containsNumber="1" containsInteger="1" minValue="2" maxValue="308"/>
    </cacheField>
    <cacheField name="DIFERENCIA" numFmtId="0">
      <sharedItems containsSemiMixedTypes="0" containsString="0" containsNumber="1" containsInteger="1" minValue="0" maxValue="0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2" maxValue="308"/>
    </cacheField>
    <cacheField name="TON" numFmtId="0">
      <sharedItems containsSemiMixedTypes="0" containsString="0" containsNumber="1" minValue="2" maxValue="431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ario Valenzuela" refreshedDate="42928.505499652776" createdVersion="4" refreshedVersion="4" minRefreshableVersion="3" recordCount="15">
  <cacheSource type="worksheet">
    <worksheetSource ref="A10:J25" sheet="Bodega 1_28022017"/>
  </cacheSource>
  <cacheFields count="10">
    <cacheField name="ZONA" numFmtId="0">
      <sharedItems containsMixedTypes="1" containsNumber="1" containsInteger="1" minValue="1" maxValue="11"/>
    </cacheField>
    <cacheField name="ORIGEN" numFmtId="0">
      <sharedItems count="5">
        <s v="CEFAS"/>
        <s v="CALQUIPA"/>
        <s v="INACAL"/>
        <s v="QUIMEX 19"/>
        <s v="SAUCE"/>
      </sharedItems>
    </cacheField>
    <cacheField name="TIPO DE PRODUCTO" numFmtId="0">
      <sharedItems count="5">
        <s v="Malla #100"/>
        <s v="6-12 mm"/>
        <s v="0-6 mm"/>
        <s v="SOBRETAMAÑO"/>
        <s v="PALLETS"/>
      </sharedItems>
    </cacheField>
    <cacheField name="UNIDAD" numFmtId="0">
      <sharedItems containsSemiMixedTypes="0" containsString="0" containsNumber="1" minValue="0.6" maxValue="1.5"/>
    </cacheField>
    <cacheField name="GRUPO 1" numFmtId="0">
      <sharedItems containsSemiMixedTypes="0" containsString="0" containsNumber="1" containsInteger="1" minValue="1" maxValue="750"/>
    </cacheField>
    <cacheField name="GRUPO 2" numFmtId="0">
      <sharedItems containsSemiMixedTypes="0" containsString="0" containsNumber="1" containsInteger="1" minValue="1" maxValue="750"/>
    </cacheField>
    <cacheField name="DIFERENCIA" numFmtId="0">
      <sharedItems containsSemiMixedTypes="0" containsString="0" containsNumber="1" containsInteger="1" minValue="0" maxValue="0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1" maxValue="920"/>
    </cacheField>
    <cacheField name="TON" numFmtId="0">
      <sharedItems containsSemiMixedTypes="0" containsString="0" containsNumber="1" minValue="0.6" maxValue="10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Mario Valenzuela" refreshedDate="42928.507583564817" createdVersion="4" refreshedVersion="4" minRefreshableVersion="3" recordCount="10">
  <cacheSource type="worksheet">
    <worksheetSource ref="A10:J20" sheet="Bodega 2_ 28022017"/>
  </cacheSource>
  <cacheFields count="10">
    <cacheField name="ZONA" numFmtId="0">
      <sharedItems containsSemiMixedTypes="0" containsString="0" containsNumber="1" containsInteger="1" minValue="1" maxValue="8"/>
    </cacheField>
    <cacheField name="ORIGEN" numFmtId="0">
      <sharedItems count="2">
        <s v="CEFAS"/>
        <s v="CALQUIPA"/>
      </sharedItems>
    </cacheField>
    <cacheField name="TIPO DE PRODUCTO" numFmtId="0">
      <sharedItems count="3">
        <s v="0-6"/>
        <s v="´06-12"/>
        <s v="0-6 Dolomita"/>
      </sharedItems>
    </cacheField>
    <cacheField name="UNIDAD" numFmtId="164">
      <sharedItems containsSemiMixedTypes="0" containsString="0" containsNumber="1" minValue="1" maxValue="1.4"/>
    </cacheField>
    <cacheField name="GRUPO 1" numFmtId="0">
      <sharedItems containsSemiMixedTypes="0" containsString="0" containsNumber="1" containsInteger="1" minValue="20" maxValue="352"/>
    </cacheField>
    <cacheField name="GRUPO 2" numFmtId="0">
      <sharedItems containsSemiMixedTypes="0" containsString="0" containsNumber="1" containsInteger="1" minValue="20" maxValue="352"/>
    </cacheField>
    <cacheField name="DIFERENCIA" numFmtId="0">
      <sharedItems containsSemiMixedTypes="0" containsString="0" containsNumber="1" containsInteger="1" minValue="0" maxValue="0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20" maxValue="352"/>
    </cacheField>
    <cacheField name="TON" numFmtId="0">
      <sharedItems containsSemiMixedTypes="0" containsString="0" containsNumber="1" minValue="28" maxValue="492.799999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Mario Valenzuela" refreshedDate="42928.510034375002" createdVersion="4" refreshedVersion="4" minRefreshableVersion="3" recordCount="20">
  <cacheSource type="worksheet">
    <worksheetSource ref="A10:H30" sheet="Bodega 1_31032017"/>
  </cacheSource>
  <cacheFields count="8">
    <cacheField name="ZONA" numFmtId="0">
      <sharedItems containsMixedTypes="1" containsNumber="1" containsInteger="1" minValue="1" maxValue="13"/>
    </cacheField>
    <cacheField name="ORIGEN" numFmtId="0">
      <sharedItems count="4">
        <s v="CEFAS"/>
        <s v="CALQUIPA"/>
        <s v="CEFAS SAUCE"/>
        <s v="QUIMEX 19"/>
      </sharedItems>
    </cacheField>
    <cacheField name="TIPO DE PRODUCTO" numFmtId="0">
      <sharedItems count="4">
        <s v="Malla #100 Hidratada"/>
        <s v="0-6 mm"/>
        <s v="6-12 mm"/>
        <s v="PALLETS"/>
      </sharedItems>
    </cacheField>
    <cacheField name="UNIDAD" numFmtId="0">
      <sharedItems containsSemiMixedTypes="0" containsString="0" containsNumber="1" minValue="0.6" maxValue="1.5"/>
    </cacheField>
    <cacheField name="GRUPO 1" numFmtId="0">
      <sharedItems containsSemiMixedTypes="0" containsString="0" containsNumber="1" containsInteger="1" minValue="6" maxValue="475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6" maxValue="475"/>
    </cacheField>
    <cacheField name="TON" numFmtId="0">
      <sharedItems containsSemiMixedTypes="0" containsString="0" containsNumber="1" minValue="8.3999999999999986" maxValue="6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Mario Valenzuela" refreshedDate="42928.515088541666" createdVersion="4" refreshedVersion="4" minRefreshableVersion="3" recordCount="2">
  <cacheSource type="worksheet">
    <worksheetSource ref="A10:H12" sheet="Bodega 2_31032017"/>
  </cacheSource>
  <cacheFields count="8">
    <cacheField name="ZONA" numFmtId="0">
      <sharedItems containsSemiMixedTypes="0" containsString="0" containsNumber="1" containsInteger="1" minValue="1" maxValue="2"/>
    </cacheField>
    <cacheField name="ORIGEN" numFmtId="0">
      <sharedItems count="1">
        <s v="CEFAS"/>
      </sharedItems>
    </cacheField>
    <cacheField name="TIPO DE PRODUCTO" numFmtId="0">
      <sharedItems count="2">
        <s v="´06-12"/>
        <s v="0-6"/>
      </sharedItems>
    </cacheField>
    <cacheField name="UNIDAD" numFmtId="164">
      <sharedItems containsSemiMixedTypes="0" containsString="0" containsNumber="1" minValue="1" maxValue="1.4"/>
    </cacheField>
    <cacheField name="GRUPO 1" numFmtId="0">
      <sharedItems containsSemiMixedTypes="0" containsString="0" containsNumber="1" containsInteger="1" minValue="11" maxValue="224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11" maxValue="224"/>
    </cacheField>
    <cacheField name="TON" numFmtId="0">
      <sharedItems containsSemiMixedTypes="0" containsString="0" containsNumber="1" minValue="15.399999999999999" maxValue="2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Mario Valenzuela" refreshedDate="42928.536720601849" createdVersion="4" refreshedVersion="4" minRefreshableVersion="3" recordCount="20">
  <cacheSource type="worksheet">
    <worksheetSource ref="A10:H30" sheet="Bodega 1_02052017"/>
  </cacheSource>
  <cacheFields count="8">
    <cacheField name="ZONA" numFmtId="0">
      <sharedItems containsMixedTypes="1" containsNumber="1" containsInteger="1" minValue="1" maxValue="15"/>
    </cacheField>
    <cacheField name="ORIGEN" numFmtId="0">
      <sharedItems count="5">
        <s v="CEFAS"/>
        <s v="CALQUIPA"/>
        <s v="CEFAS SAUCE"/>
        <s v="DOLOMITA"/>
        <s v="QUIMEX 19"/>
      </sharedItems>
    </cacheField>
    <cacheField name="TIPO DE PRODUCTO" numFmtId="0">
      <sharedItems count="5">
        <s v="Malla #100 Hidratada"/>
        <s v="6-12 mm"/>
        <s v="0-6 mm"/>
        <s v="0-6"/>
        <s v="PALLETS"/>
      </sharedItems>
    </cacheField>
    <cacheField name="UNIDAD" numFmtId="0">
      <sharedItems containsSemiMixedTypes="0" containsString="0" containsNumber="1" minValue="0.6" maxValue="1.5"/>
    </cacheField>
    <cacheField name="2052017" numFmtId="0">
      <sharedItems containsSemiMixedTypes="0" containsString="0" containsNumber="1" containsInteger="1" minValue="1" maxValue="399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1" maxValue="399"/>
    </cacheField>
    <cacheField name="TON" numFmtId="0">
      <sharedItems containsSemiMixedTypes="0" containsString="0" containsNumber="1" minValue="1" maxValue="558.599999999999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Mario Valenzuela" refreshedDate="42928.538862847221" createdVersion="4" refreshedVersion="4" minRefreshableVersion="3" recordCount="15">
  <cacheSource type="worksheet">
    <worksheetSource ref="A10:J25" sheet="Bodega2_02052017"/>
  </cacheSource>
  <cacheFields count="10">
    <cacheField name="ZONA" numFmtId="0">
      <sharedItems containsSemiMixedTypes="0" containsString="0" containsNumber="1" containsInteger="1" minValue="1" maxValue="14"/>
    </cacheField>
    <cacheField name="ORIGEN" numFmtId="0">
      <sharedItems count="4">
        <s v="CEFAS"/>
        <s v="CEFAS Sauce"/>
        <s v="Calidra"/>
        <s v="Quimex 19"/>
      </sharedItems>
    </cacheField>
    <cacheField name="TIPO DE PRODUCTO" numFmtId="0">
      <sharedItems count="5">
        <s v="0-6"/>
        <s v="´6-12"/>
        <s v="#100 Hidratada"/>
        <s v="Pallets"/>
        <s v="Carbotado de Calcio"/>
      </sharedItems>
    </cacheField>
    <cacheField name="UNIDAD" numFmtId="164">
      <sharedItems containsSemiMixedTypes="0" containsString="0" containsNumber="1" minValue="0.6" maxValue="1.4"/>
    </cacheField>
    <cacheField name="GRUPO 1" numFmtId="0">
      <sharedItems containsSemiMixedTypes="0" containsString="0" containsNumber="1" containsInteger="1" minValue="2" maxValue="190"/>
    </cacheField>
    <cacheField name="GRUPO 2" numFmtId="0">
      <sharedItems containsNonDate="0" containsString="0" containsBlank="1"/>
    </cacheField>
    <cacheField name="DIFERENCIA" numFmtId="0">
      <sharedItems containsSemiMixedTypes="0" containsString="0" containsNumber="1" containsInteger="1" minValue="2" maxValue="190"/>
    </cacheField>
    <cacheField name="OBSERVACION" numFmtId="0">
      <sharedItems containsNonDate="0" containsString="0" containsBlank="1"/>
    </cacheField>
    <cacheField name="SACOS" numFmtId="0">
      <sharedItems containsSemiMixedTypes="0" containsString="0" containsNumber="1" containsInteger="1" minValue="2" maxValue="190"/>
    </cacheField>
    <cacheField name="TON" numFmtId="0">
      <sharedItems containsSemiMixedTypes="0" containsString="0" containsNumber="1" minValue="1.2" maxValue="2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Mario Valenzuela" refreshedDate="42928.639843171295" createdVersion="4" refreshedVersion="4" minRefreshableVersion="3" recordCount="22">
  <cacheSource type="worksheet">
    <worksheetSource ref="B10:H32" sheet="Bodega1_29052017"/>
  </cacheSource>
  <cacheFields count="7">
    <cacheField name="ZONA" numFmtId="0">
      <sharedItems containsMixedTypes="1" containsNumber="1" containsInteger="1" minValue="1" maxValue="15"/>
    </cacheField>
    <cacheField name="ORIGEN" numFmtId="0">
      <sharedItems count="4">
        <s v="CEFAS"/>
        <s v="CALQUIPA"/>
        <s v="CEFAS SAUCE"/>
        <s v="QUIMEX 19"/>
      </sharedItems>
    </cacheField>
    <cacheField name="TIPO DE PRODUCTO" numFmtId="0">
      <sharedItems count="5">
        <s v="Malla #100 Hidratada"/>
        <s v="6-12 mm"/>
        <s v="0-6 mm"/>
        <s v="0-6 mm DOLOMITA"/>
        <s v="PALLETS"/>
      </sharedItems>
    </cacheField>
    <cacheField name="UNIDAD" numFmtId="0">
      <sharedItems containsSemiMixedTypes="0" containsString="0" containsNumber="1" minValue="0.6" maxValue="1.5"/>
    </cacheField>
    <cacheField name="Conteo" numFmtId="0">
      <sharedItems containsSemiMixedTypes="0" containsString="0" containsNumber="1" containsInteger="1" minValue="3" maxValue="447"/>
    </cacheField>
    <cacheField name="SACOS" numFmtId="0">
      <sharedItems containsSemiMixedTypes="0" containsString="0" containsNumber="1" containsInteger="1" minValue="3" maxValue="447"/>
    </cacheField>
    <cacheField name="TON" numFmtId="3">
      <sharedItems containsSemiMixedTypes="0" containsString="0" containsNumber="1" minValue="4.5" maxValue="4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Mario Valenzuela" refreshedDate="42928.642679166667" createdVersion="4" refreshedVersion="4" minRefreshableVersion="3" recordCount="12">
  <cacheSource type="worksheet">
    <worksheetSource ref="B10:H22" sheet="Bodega2_29052017"/>
  </cacheSource>
  <cacheFields count="7">
    <cacheField name="ZONA" numFmtId="0">
      <sharedItems containsSemiMixedTypes="0" containsString="0" containsNumber="1" containsInteger="1" minValue="1" maxValue="14"/>
    </cacheField>
    <cacheField name="ORIGEN" numFmtId="0">
      <sharedItems count="3">
        <s v="CEFAS"/>
        <s v="Calidra"/>
        <s v="Quimex 19"/>
      </sharedItems>
    </cacheField>
    <cacheField name="TIPO DE PRODUCTO" numFmtId="0">
      <sharedItems count="5">
        <s v="0-6 mm"/>
        <s v="6-12 mm"/>
        <s v="#100 Hidratada"/>
        <s v="Carbotado de Calcio"/>
        <s v="Pallets"/>
      </sharedItems>
    </cacheField>
    <cacheField name="UNIDAD" numFmtId="164">
      <sharedItems containsSemiMixedTypes="0" containsString="0" containsNumber="1" minValue="0.6" maxValue="1.4"/>
    </cacheField>
    <cacheField name="Conteo" numFmtId="0">
      <sharedItems containsSemiMixedTypes="0" containsString="0" containsNumber="1" containsInteger="1" minValue="1" maxValue="294"/>
    </cacheField>
    <cacheField name="SACOS" numFmtId="0">
      <sharedItems containsSemiMixedTypes="0" containsString="0" containsNumber="1" containsInteger="1" minValue="1" maxValue="294"/>
    </cacheField>
    <cacheField name="TON" numFmtId="0">
      <sharedItems containsSemiMixedTypes="0" containsString="0" containsNumber="1" minValue="0.6" maxValue="411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  <x v="0"/>
    <n v="0.6"/>
    <n v="37"/>
    <n v="36"/>
    <n v="1"/>
    <s v="SE AJUSTA POR REVISIÓN DE CONTEO"/>
    <n v="37"/>
    <x v="0"/>
  </r>
  <r>
    <x v="0"/>
    <x v="1"/>
    <x v="1"/>
    <n v="1.5"/>
    <n v="12"/>
    <n v="12"/>
    <n v="0"/>
    <m/>
    <n v="12"/>
    <x v="1"/>
  </r>
  <r>
    <x v="1"/>
    <x v="0"/>
    <x v="2"/>
    <n v="1"/>
    <n v="249"/>
    <n v="249"/>
    <n v="0"/>
    <m/>
    <n v="249"/>
    <x v="2"/>
  </r>
  <r>
    <x v="2"/>
    <x v="0"/>
    <x v="3"/>
    <n v="1.4"/>
    <n v="920"/>
    <n v="920"/>
    <n v="0"/>
    <m/>
    <n v="920"/>
    <x v="3"/>
  </r>
  <r>
    <x v="3"/>
    <x v="2"/>
    <x v="3"/>
    <n v="1"/>
    <n v="189"/>
    <n v="189"/>
    <n v="0"/>
    <m/>
    <n v="189"/>
    <x v="4"/>
  </r>
  <r>
    <x v="4"/>
    <x v="2"/>
    <x v="3"/>
    <n v="1"/>
    <n v="329"/>
    <n v="329"/>
    <n v="0"/>
    <m/>
    <n v="329"/>
    <x v="5"/>
  </r>
  <r>
    <x v="5"/>
    <x v="0"/>
    <x v="3"/>
    <n v="1.4"/>
    <n v="466"/>
    <n v="485"/>
    <n v="-19"/>
    <s v="SE AJUSTA POR REVISIÓN DE CONTEO"/>
    <n v="483"/>
    <x v="6"/>
  </r>
  <r>
    <x v="6"/>
    <x v="0"/>
    <x v="3"/>
    <n v="1.4"/>
    <n v="241"/>
    <n v="226"/>
    <n v="15"/>
    <s v="SE AJUSTA POR REVISIÓN DE CONTEO"/>
    <n v="241"/>
    <x v="7"/>
  </r>
  <r>
    <x v="7"/>
    <x v="0"/>
    <x v="3"/>
    <n v="1.4"/>
    <n v="266"/>
    <n v="266"/>
    <n v="0"/>
    <m/>
    <n v="266"/>
    <x v="8"/>
  </r>
  <r>
    <x v="8"/>
    <x v="0"/>
    <x v="3"/>
    <n v="1.4"/>
    <n v="188"/>
    <n v="188"/>
    <n v="0"/>
    <m/>
    <n v="188"/>
    <x v="9"/>
  </r>
  <r>
    <x v="9"/>
    <x v="3"/>
    <x v="4"/>
    <n v="1"/>
    <n v="47"/>
    <n v="47"/>
    <n v="0"/>
    <m/>
    <n v="47"/>
    <x v="10"/>
  </r>
  <r>
    <x v="10"/>
    <x v="2"/>
    <x v="3"/>
    <n v="1"/>
    <n v="94"/>
    <n v="93"/>
    <n v="1"/>
    <s v="SE AJUSTA POR REVISIÓN DE CONTEO"/>
    <n v="93"/>
    <x v="11"/>
  </r>
  <r>
    <x v="11"/>
    <x v="0"/>
    <x v="3"/>
    <n v="1.4"/>
    <n v="141"/>
    <n v="141"/>
    <n v="0"/>
    <m/>
    <n v="141"/>
    <x v="12"/>
  </r>
  <r>
    <x v="12"/>
    <x v="0"/>
    <x v="3"/>
    <n v="1.4"/>
    <n v="161"/>
    <n v="158"/>
    <n v="3"/>
    <s v="SE AJUSTA POR REVISIÓN DE CONTEO"/>
    <n v="161"/>
    <x v="13"/>
  </r>
  <r>
    <x v="13"/>
    <x v="4"/>
    <x v="3"/>
    <n v="1"/>
    <n v="2"/>
    <n v="2"/>
    <n v="0"/>
    <m/>
    <n v="2"/>
    <x v="14"/>
  </r>
  <r>
    <x v="13"/>
    <x v="2"/>
    <x v="3"/>
    <n v="1"/>
    <n v="0"/>
    <n v="1"/>
    <n v="-1"/>
    <s v="SE AJUSTA POR REVISIÓN DE CONTEO"/>
    <n v="1"/>
    <x v="15"/>
  </r>
  <r>
    <x v="13"/>
    <x v="0"/>
    <x v="2"/>
    <n v="1"/>
    <n v="3"/>
    <n v="3"/>
    <n v="0"/>
    <m/>
    <n v="3"/>
    <x v="16"/>
  </r>
  <r>
    <x v="13"/>
    <x v="0"/>
    <x v="3"/>
    <n v="1.4"/>
    <n v="75"/>
    <n v="75"/>
    <n v="0"/>
    <m/>
    <n v="75"/>
    <x v="17"/>
  </r>
  <r>
    <x v="13"/>
    <x v="3"/>
    <x v="4"/>
    <n v="1"/>
    <n v="7"/>
    <n v="7"/>
    <n v="0"/>
    <m/>
    <n v="7"/>
    <x v="1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">
  <r>
    <n v="1"/>
    <x v="0"/>
    <x v="0"/>
    <n v="1.4"/>
    <n v="44"/>
    <n v="44"/>
    <n v="0"/>
    <m/>
    <n v="44"/>
    <n v="61.599999999999994"/>
  </r>
  <r>
    <n v="2"/>
    <x v="0"/>
    <x v="0"/>
    <n v="1.4"/>
    <n v="48"/>
    <n v="48"/>
    <n v="0"/>
    <m/>
    <n v="48"/>
    <n v="67.199999999999989"/>
  </r>
  <r>
    <n v="3"/>
    <x v="0"/>
    <x v="0"/>
    <n v="1.4"/>
    <n v="20"/>
    <n v="20"/>
    <n v="0"/>
    <m/>
    <n v="20"/>
    <n v="28"/>
  </r>
  <r>
    <n v="4"/>
    <x v="0"/>
    <x v="0"/>
    <n v="1.4"/>
    <n v="180"/>
    <n v="180"/>
    <n v="0"/>
    <m/>
    <n v="180"/>
    <n v="251.99999999999997"/>
  </r>
  <r>
    <n v="5"/>
    <x v="0"/>
    <x v="0"/>
    <n v="1.4"/>
    <n v="308"/>
    <n v="308"/>
    <n v="0"/>
    <m/>
    <n v="308"/>
    <n v="431.2"/>
  </r>
  <r>
    <n v="6"/>
    <x v="0"/>
    <x v="0"/>
    <n v="1.4"/>
    <n v="64"/>
    <n v="64"/>
    <n v="0"/>
    <m/>
    <n v="64"/>
    <n v="89.6"/>
  </r>
  <r>
    <n v="7"/>
    <x v="1"/>
    <x v="0"/>
    <n v="1"/>
    <n v="82"/>
    <n v="82"/>
    <n v="0"/>
    <m/>
    <n v="82"/>
    <n v="82"/>
  </r>
  <r>
    <n v="8"/>
    <x v="0"/>
    <x v="0"/>
    <n v="1.4"/>
    <n v="63"/>
    <n v="63"/>
    <n v="0"/>
    <m/>
    <n v="63"/>
    <n v="88.199999999999989"/>
  </r>
  <r>
    <n v="8"/>
    <x v="1"/>
    <x v="0"/>
    <n v="1"/>
    <n v="2"/>
    <n v="2"/>
    <n v="0"/>
    <m/>
    <n v="2"/>
    <n v="2"/>
  </r>
  <r>
    <n v="9"/>
    <x v="0"/>
    <x v="0"/>
    <n v="1.4"/>
    <n v="153"/>
    <n v="153"/>
    <n v="0"/>
    <m/>
    <n v="153"/>
    <n v="214.2"/>
  </r>
  <r>
    <n v="10"/>
    <x v="0"/>
    <x v="0"/>
    <n v="1.4"/>
    <n v="40"/>
    <n v="40"/>
    <n v="0"/>
    <m/>
    <n v="40"/>
    <n v="5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5">
  <r>
    <n v="1"/>
    <x v="0"/>
    <x v="0"/>
    <n v="0.6"/>
    <n v="1"/>
    <n v="1"/>
    <n v="0"/>
    <m/>
    <n v="1"/>
    <n v="0.6"/>
  </r>
  <r>
    <n v="2"/>
    <x v="0"/>
    <x v="1"/>
    <n v="1"/>
    <n v="187"/>
    <n v="187"/>
    <n v="0"/>
    <m/>
    <n v="187"/>
    <n v="187"/>
  </r>
  <r>
    <s v="3-4-5'"/>
    <x v="0"/>
    <x v="2"/>
    <n v="1.4"/>
    <n v="750"/>
    <n v="750"/>
    <n v="0"/>
    <m/>
    <n v="750"/>
    <n v="1050"/>
  </r>
  <r>
    <n v="6"/>
    <x v="1"/>
    <x v="2"/>
    <n v="1"/>
    <n v="135"/>
    <n v="135"/>
    <n v="0"/>
    <m/>
    <n v="920"/>
    <n v="920"/>
  </r>
  <r>
    <n v="7"/>
    <x v="1"/>
    <x v="2"/>
    <n v="1"/>
    <n v="329"/>
    <n v="329"/>
    <n v="0"/>
    <m/>
    <n v="329"/>
    <n v="329"/>
  </r>
  <r>
    <s v="Pasillo 1"/>
    <x v="1"/>
    <x v="3"/>
    <n v="1"/>
    <n v="47"/>
    <n v="47"/>
    <n v="0"/>
    <m/>
    <n v="47"/>
    <n v="47"/>
  </r>
  <r>
    <s v="8-9'"/>
    <x v="0"/>
    <x v="2"/>
    <n v="1.4"/>
    <n v="466"/>
    <n v="466"/>
    <n v="0"/>
    <m/>
    <n v="483"/>
    <n v="676.19999999999993"/>
  </r>
  <r>
    <n v="10"/>
    <x v="0"/>
    <x v="2"/>
    <n v="1.4"/>
    <n v="234"/>
    <n v="234"/>
    <n v="0"/>
    <m/>
    <n v="241"/>
    <n v="337.4"/>
  </r>
  <r>
    <n v="11"/>
    <x v="0"/>
    <x v="2"/>
    <n v="1.4"/>
    <n v="255"/>
    <n v="255"/>
    <n v="0"/>
    <m/>
    <n v="255"/>
    <n v="357"/>
  </r>
  <r>
    <s v="Pasillo 2"/>
    <x v="1"/>
    <x v="2"/>
    <n v="1"/>
    <n v="32"/>
    <n v="32"/>
    <n v="0"/>
    <m/>
    <n v="32"/>
    <n v="32"/>
  </r>
  <r>
    <s v="Zona de Carguío"/>
    <x v="2"/>
    <x v="2"/>
    <n v="1"/>
    <n v="2"/>
    <n v="2"/>
    <n v="0"/>
    <m/>
    <n v="2"/>
    <n v="2"/>
  </r>
  <r>
    <s v="Zona de Carguío"/>
    <x v="3"/>
    <x v="4"/>
    <n v="1.5"/>
    <n v="12"/>
    <n v="12"/>
    <n v="0"/>
    <m/>
    <n v="12"/>
    <n v="18"/>
  </r>
  <r>
    <s v="Zona de Carguío"/>
    <x v="0"/>
    <x v="1"/>
    <n v="1"/>
    <n v="3"/>
    <n v="3"/>
    <n v="0"/>
    <m/>
    <n v="3"/>
    <n v="3"/>
  </r>
  <r>
    <s v="Zona de Carguío"/>
    <x v="0"/>
    <x v="2"/>
    <n v="1.4"/>
    <n v="10"/>
    <n v="10"/>
    <n v="0"/>
    <m/>
    <n v="10"/>
    <n v="14"/>
  </r>
  <r>
    <s v="Zona de Jaula"/>
    <x v="4"/>
    <x v="4"/>
    <n v="1.38"/>
    <n v="11"/>
    <n v="11"/>
    <n v="0"/>
    <m/>
    <n v="11"/>
    <n v="15.1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0">
  <r>
    <n v="1"/>
    <x v="0"/>
    <x v="0"/>
    <n v="1.4"/>
    <n v="40"/>
    <n v="40"/>
    <n v="0"/>
    <m/>
    <n v="40"/>
    <n v="56"/>
  </r>
  <r>
    <n v="1"/>
    <x v="0"/>
    <x v="1"/>
    <n v="1"/>
    <n v="226"/>
    <n v="226"/>
    <n v="0"/>
    <m/>
    <n v="226"/>
    <n v="226"/>
  </r>
  <r>
    <n v="2"/>
    <x v="0"/>
    <x v="0"/>
    <n v="1.4"/>
    <n v="48"/>
    <n v="48"/>
    <n v="0"/>
    <m/>
    <n v="48"/>
    <n v="67.199999999999989"/>
  </r>
  <r>
    <n v="2"/>
    <x v="0"/>
    <x v="2"/>
    <n v="1.4"/>
    <n v="20"/>
    <n v="20"/>
    <n v="0"/>
    <m/>
    <n v="20"/>
    <n v="28"/>
  </r>
  <r>
    <n v="3"/>
    <x v="0"/>
    <x v="0"/>
    <n v="1.4"/>
    <n v="180"/>
    <n v="180"/>
    <n v="0"/>
    <m/>
    <n v="180"/>
    <n v="251.99999999999997"/>
  </r>
  <r>
    <n v="4"/>
    <x v="0"/>
    <x v="0"/>
    <n v="1.4"/>
    <n v="63"/>
    <n v="63"/>
    <n v="0"/>
    <m/>
    <n v="63"/>
    <n v="88.199999999999989"/>
  </r>
  <r>
    <n v="5"/>
    <x v="1"/>
    <x v="0"/>
    <n v="1"/>
    <n v="84"/>
    <n v="84"/>
    <n v="0"/>
    <m/>
    <n v="84"/>
    <n v="84"/>
  </r>
  <r>
    <n v="6"/>
    <x v="0"/>
    <x v="0"/>
    <n v="1.4"/>
    <n v="73"/>
    <n v="73"/>
    <n v="0"/>
    <m/>
    <n v="73"/>
    <n v="102.19999999999999"/>
  </r>
  <r>
    <n v="7"/>
    <x v="0"/>
    <x v="0"/>
    <n v="1.4"/>
    <n v="352"/>
    <n v="352"/>
    <n v="0"/>
    <m/>
    <n v="352"/>
    <n v="492.79999999999995"/>
  </r>
  <r>
    <n v="8"/>
    <x v="0"/>
    <x v="0"/>
    <n v="1.4"/>
    <n v="308"/>
    <n v="308"/>
    <n v="0"/>
    <m/>
    <n v="308"/>
    <n v="431.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0">
  <r>
    <n v="1"/>
    <x v="0"/>
    <x v="0"/>
    <n v="0.6"/>
    <n v="55"/>
    <m/>
    <n v="55"/>
    <n v="33"/>
  </r>
  <r>
    <n v="1"/>
    <x v="0"/>
    <x v="1"/>
    <n v="1.4"/>
    <n v="6"/>
    <m/>
    <n v="6"/>
    <n v="8.3999999999999986"/>
  </r>
  <r>
    <n v="2"/>
    <x v="0"/>
    <x v="2"/>
    <n v="1"/>
    <n v="416"/>
    <m/>
    <n v="416"/>
    <n v="416"/>
  </r>
  <r>
    <n v="3"/>
    <x v="0"/>
    <x v="1"/>
    <n v="1.4"/>
    <n v="210"/>
    <m/>
    <n v="210"/>
    <n v="294"/>
  </r>
  <r>
    <n v="4"/>
    <x v="0"/>
    <x v="2"/>
    <n v="1"/>
    <n v="92"/>
    <m/>
    <n v="92"/>
    <n v="92"/>
  </r>
  <r>
    <n v="4"/>
    <x v="0"/>
    <x v="1"/>
    <n v="1.4"/>
    <n v="120"/>
    <m/>
    <n v="120"/>
    <n v="168"/>
  </r>
  <r>
    <n v="5"/>
    <x v="0"/>
    <x v="1"/>
    <n v="1.4"/>
    <n v="251"/>
    <m/>
    <n v="251"/>
    <n v="351.4"/>
  </r>
  <r>
    <n v="6"/>
    <x v="1"/>
    <x v="1"/>
    <n v="1"/>
    <n v="117"/>
    <m/>
    <n v="117"/>
    <n v="117"/>
  </r>
  <r>
    <n v="7"/>
    <x v="1"/>
    <x v="1"/>
    <n v="1"/>
    <n v="329"/>
    <m/>
    <n v="329"/>
    <n v="329"/>
  </r>
  <r>
    <s v="Pasillo"/>
    <x v="1"/>
    <x v="1"/>
    <n v="1"/>
    <n v="47"/>
    <m/>
    <n v="47"/>
    <n v="47"/>
  </r>
  <r>
    <s v="Pasillo"/>
    <x v="0"/>
    <x v="1"/>
    <n v="1.4"/>
    <n v="50"/>
    <m/>
    <n v="50"/>
    <n v="70"/>
  </r>
  <r>
    <s v="´8-9"/>
    <x v="0"/>
    <x v="1"/>
    <n v="1.4"/>
    <n v="475"/>
    <m/>
    <n v="475"/>
    <n v="665"/>
  </r>
  <r>
    <n v="10"/>
    <x v="0"/>
    <x v="1"/>
    <n v="1.4"/>
    <n v="249"/>
    <m/>
    <n v="249"/>
    <n v="348.59999999999997"/>
  </r>
  <r>
    <n v="11"/>
    <x v="0"/>
    <x v="1"/>
    <n v="1.4"/>
    <n v="190"/>
    <m/>
    <n v="190"/>
    <n v="266"/>
  </r>
  <r>
    <n v="12"/>
    <x v="0"/>
    <x v="1"/>
    <n v="1.4"/>
    <n v="76"/>
    <m/>
    <n v="76"/>
    <n v="106.39999999999999"/>
  </r>
  <r>
    <n v="13"/>
    <x v="2"/>
    <x v="0"/>
    <n v="1.38"/>
    <n v="20"/>
    <m/>
    <n v="20"/>
    <n v="27.599999999999998"/>
  </r>
  <r>
    <s v="Zona de Carguío"/>
    <x v="3"/>
    <x v="3"/>
    <n v="1.5"/>
    <n v="12"/>
    <m/>
    <n v="12"/>
    <n v="18"/>
  </r>
  <r>
    <s v="Zona de Carguío"/>
    <x v="0"/>
    <x v="2"/>
    <n v="1"/>
    <n v="14"/>
    <m/>
    <n v="14"/>
    <n v="14"/>
  </r>
  <r>
    <s v="Zona de Carguío"/>
    <x v="0"/>
    <x v="0"/>
    <n v="0.6"/>
    <n v="21"/>
    <m/>
    <n v="55"/>
    <n v="33"/>
  </r>
  <r>
    <s v="Zona de Carguío"/>
    <x v="0"/>
    <x v="1"/>
    <n v="1.4"/>
    <n v="8"/>
    <m/>
    <n v="8"/>
    <n v="11.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">
  <r>
    <n v="1"/>
    <x v="0"/>
    <x v="0"/>
    <n v="1"/>
    <n v="224"/>
    <m/>
    <n v="224"/>
    <n v="224"/>
  </r>
  <r>
    <n v="2"/>
    <x v="0"/>
    <x v="1"/>
    <n v="1.4"/>
    <n v="11"/>
    <m/>
    <n v="11"/>
    <n v="15.399999999999999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0">
  <r>
    <n v="1"/>
    <x v="0"/>
    <x v="0"/>
    <n v="0.6"/>
    <n v="122"/>
    <m/>
    <n v="122"/>
    <n v="73.2"/>
  </r>
  <r>
    <n v="2"/>
    <x v="0"/>
    <x v="1"/>
    <n v="1"/>
    <n v="302"/>
    <m/>
    <n v="302"/>
    <n v="302"/>
  </r>
  <r>
    <n v="3"/>
    <x v="0"/>
    <x v="2"/>
    <n v="1.4"/>
    <n v="399"/>
    <m/>
    <n v="399"/>
    <n v="558.59999999999991"/>
  </r>
  <r>
    <n v="4"/>
    <x v="0"/>
    <x v="2"/>
    <n v="1.4"/>
    <n v="140"/>
    <m/>
    <n v="140"/>
    <n v="196"/>
  </r>
  <r>
    <n v="5"/>
    <x v="0"/>
    <x v="2"/>
    <n v="1.4"/>
    <n v="243"/>
    <m/>
    <n v="243"/>
    <n v="340.2"/>
  </r>
  <r>
    <n v="6"/>
    <x v="1"/>
    <x v="2"/>
    <n v="1"/>
    <n v="93"/>
    <m/>
    <n v="93"/>
    <n v="93"/>
  </r>
  <r>
    <n v="7"/>
    <x v="1"/>
    <x v="2"/>
    <n v="1"/>
    <n v="329"/>
    <m/>
    <n v="329"/>
    <n v="329"/>
  </r>
  <r>
    <s v="Pasillo"/>
    <x v="1"/>
    <x v="2"/>
    <n v="1"/>
    <n v="47"/>
    <m/>
    <n v="47"/>
    <n v="47"/>
  </r>
  <r>
    <s v="Pasillo"/>
    <x v="0"/>
    <x v="2"/>
    <n v="1.4"/>
    <n v="66"/>
    <m/>
    <n v="66"/>
    <n v="92.399999999999991"/>
  </r>
  <r>
    <n v="8"/>
    <x v="0"/>
    <x v="2"/>
    <n v="1.4"/>
    <n v="217"/>
    <m/>
    <n v="217"/>
    <n v="303.79999999999995"/>
  </r>
  <r>
    <n v="9"/>
    <x v="0"/>
    <x v="2"/>
    <n v="1.4"/>
    <n v="290"/>
    <m/>
    <n v="290"/>
    <n v="406"/>
  </r>
  <r>
    <n v="10"/>
    <x v="0"/>
    <x v="2"/>
    <n v="1.4"/>
    <n v="249"/>
    <m/>
    <n v="249"/>
    <n v="348.59999999999997"/>
  </r>
  <r>
    <n v="11"/>
    <x v="0"/>
    <x v="2"/>
    <n v="1.4"/>
    <n v="207"/>
    <m/>
    <n v="207"/>
    <n v="289.79999999999995"/>
  </r>
  <r>
    <n v="12"/>
    <x v="0"/>
    <x v="2"/>
    <n v="1.4"/>
    <n v="202"/>
    <m/>
    <n v="202"/>
    <n v="282.79999999999995"/>
  </r>
  <r>
    <n v="13"/>
    <x v="2"/>
    <x v="0"/>
    <n v="1.38"/>
    <n v="20"/>
    <m/>
    <n v="20"/>
    <n v="27.599999999999998"/>
  </r>
  <r>
    <n v="14"/>
    <x v="3"/>
    <x v="3"/>
    <n v="1.4"/>
    <n v="17"/>
    <m/>
    <n v="17"/>
    <n v="23.799999999999997"/>
  </r>
  <r>
    <n v="15"/>
    <x v="0"/>
    <x v="3"/>
    <n v="1.4"/>
    <n v="144"/>
    <m/>
    <n v="144"/>
    <n v="201.6"/>
  </r>
  <r>
    <s v="Zona de Carguío"/>
    <x v="4"/>
    <x v="4"/>
    <n v="1.5"/>
    <n v="2"/>
    <m/>
    <n v="2"/>
    <n v="3"/>
  </r>
  <r>
    <s v="Zona de Carguío"/>
    <x v="0"/>
    <x v="1"/>
    <n v="1"/>
    <n v="1"/>
    <m/>
    <n v="1"/>
    <n v="1"/>
  </r>
  <r>
    <s v="Zona de Carguío"/>
    <x v="0"/>
    <x v="2"/>
    <n v="1.4"/>
    <n v="98"/>
    <m/>
    <n v="98"/>
    <n v="137.19999999999999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5">
  <r>
    <n v="1"/>
    <x v="0"/>
    <x v="0"/>
    <n v="1.4"/>
    <n v="89"/>
    <m/>
    <n v="89"/>
    <m/>
    <n v="89"/>
    <n v="124.6"/>
  </r>
  <r>
    <n v="2"/>
    <x v="0"/>
    <x v="0"/>
    <n v="1.4"/>
    <n v="190"/>
    <m/>
    <n v="190"/>
    <m/>
    <n v="190"/>
    <n v="266"/>
  </r>
  <r>
    <n v="3"/>
    <x v="0"/>
    <x v="1"/>
    <n v="1"/>
    <n v="11"/>
    <m/>
    <n v="11"/>
    <m/>
    <n v="11"/>
    <n v="11"/>
  </r>
  <r>
    <n v="4"/>
    <x v="0"/>
    <x v="0"/>
    <n v="1.4"/>
    <n v="81"/>
    <m/>
    <n v="81"/>
    <m/>
    <n v="81"/>
    <n v="113.39999999999999"/>
  </r>
  <r>
    <n v="5"/>
    <x v="0"/>
    <x v="0"/>
    <n v="1.4"/>
    <n v="76"/>
    <m/>
    <n v="76"/>
    <m/>
    <n v="76"/>
    <n v="106.39999999999999"/>
  </r>
  <r>
    <n v="6"/>
    <x v="0"/>
    <x v="0"/>
    <n v="1.4"/>
    <n v="54"/>
    <m/>
    <n v="54"/>
    <m/>
    <n v="54"/>
    <n v="75.599999999999994"/>
  </r>
  <r>
    <n v="7"/>
    <x v="0"/>
    <x v="0"/>
    <n v="1.4"/>
    <n v="69"/>
    <m/>
    <n v="69"/>
    <m/>
    <n v="69"/>
    <n v="96.6"/>
  </r>
  <r>
    <n v="8"/>
    <x v="0"/>
    <x v="0"/>
    <n v="1.4"/>
    <n v="64"/>
    <m/>
    <n v="64"/>
    <m/>
    <n v="64"/>
    <n v="89.6"/>
  </r>
  <r>
    <n v="9"/>
    <x v="0"/>
    <x v="0"/>
    <n v="1"/>
    <n v="125"/>
    <m/>
    <n v="125"/>
    <m/>
    <n v="125"/>
    <n v="125"/>
  </r>
  <r>
    <n v="10"/>
    <x v="0"/>
    <x v="0"/>
    <n v="1.4"/>
    <n v="35"/>
    <m/>
    <n v="35"/>
    <m/>
    <n v="35"/>
    <n v="49"/>
  </r>
  <r>
    <n v="11"/>
    <x v="0"/>
    <x v="1"/>
    <n v="1.4"/>
    <n v="17"/>
    <m/>
    <n v="17"/>
    <m/>
    <n v="17"/>
    <n v="23.799999999999997"/>
  </r>
  <r>
    <n v="12"/>
    <x v="0"/>
    <x v="2"/>
    <n v="0.6"/>
    <n v="2"/>
    <m/>
    <n v="2"/>
    <m/>
    <n v="2"/>
    <n v="1.2"/>
  </r>
  <r>
    <n v="13"/>
    <x v="1"/>
    <x v="3"/>
    <n v="1.38"/>
    <n v="20"/>
    <m/>
    <n v="20"/>
    <m/>
    <n v="20"/>
    <n v="27.599999999999998"/>
  </r>
  <r>
    <n v="14"/>
    <x v="2"/>
    <x v="4"/>
    <n v="1.2"/>
    <n v="4"/>
    <m/>
    <n v="4"/>
    <m/>
    <n v="4"/>
    <n v="4.8"/>
  </r>
  <r>
    <n v="13"/>
    <x v="3"/>
    <x v="3"/>
    <n v="1.4"/>
    <n v="21"/>
    <m/>
    <n v="21"/>
    <m/>
    <n v="21"/>
    <n v="29.4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22">
  <r>
    <n v="1"/>
    <x v="0"/>
    <x v="0"/>
    <n v="0.6"/>
    <n v="105"/>
    <n v="105"/>
    <n v="63"/>
  </r>
  <r>
    <n v="2"/>
    <x v="0"/>
    <x v="1"/>
    <n v="1"/>
    <n v="447"/>
    <n v="447"/>
    <n v="447"/>
  </r>
  <r>
    <n v="3"/>
    <x v="0"/>
    <x v="2"/>
    <n v="1.4"/>
    <n v="209"/>
    <n v="209"/>
    <n v="292.59999999999997"/>
  </r>
  <r>
    <n v="4"/>
    <x v="0"/>
    <x v="2"/>
    <n v="1.4"/>
    <n v="232"/>
    <n v="232"/>
    <n v="324.79999999999995"/>
  </r>
  <r>
    <n v="5"/>
    <x v="0"/>
    <x v="2"/>
    <n v="1.4"/>
    <n v="286"/>
    <n v="286"/>
    <n v="400.4"/>
  </r>
  <r>
    <n v="6"/>
    <x v="1"/>
    <x v="2"/>
    <n v="1"/>
    <n v="93"/>
    <n v="93"/>
    <n v="93"/>
  </r>
  <r>
    <n v="7"/>
    <x v="1"/>
    <x v="2"/>
    <n v="1"/>
    <n v="329"/>
    <n v="329"/>
    <n v="329"/>
  </r>
  <r>
    <s v="Pasillo"/>
    <x v="1"/>
    <x v="2"/>
    <n v="1"/>
    <n v="47"/>
    <n v="47"/>
    <n v="47"/>
  </r>
  <r>
    <s v="Pasillo"/>
    <x v="0"/>
    <x v="2"/>
    <n v="1.4"/>
    <n v="173"/>
    <n v="173"/>
    <n v="242.2"/>
  </r>
  <r>
    <n v="8"/>
    <x v="0"/>
    <x v="2"/>
    <n v="1.4"/>
    <n v="217"/>
    <n v="217"/>
    <n v="303.79999999999995"/>
  </r>
  <r>
    <n v="9"/>
    <x v="0"/>
    <x v="2"/>
    <n v="1.4"/>
    <n v="277"/>
    <n v="277"/>
    <n v="387.79999999999995"/>
  </r>
  <r>
    <n v="10"/>
    <x v="0"/>
    <x v="2"/>
    <n v="1.4"/>
    <n v="231"/>
    <n v="231"/>
    <n v="323.39999999999998"/>
  </r>
  <r>
    <n v="11"/>
    <x v="0"/>
    <x v="2"/>
    <n v="1.4"/>
    <n v="195"/>
    <n v="195"/>
    <n v="273"/>
  </r>
  <r>
    <n v="12"/>
    <x v="0"/>
    <x v="2"/>
    <n v="1.4"/>
    <n v="270"/>
    <n v="270"/>
    <n v="378"/>
  </r>
  <r>
    <n v="13"/>
    <x v="2"/>
    <x v="0"/>
    <n v="1.38"/>
    <n v="9"/>
    <n v="9"/>
    <n v="12.419999999999998"/>
  </r>
  <r>
    <n v="14"/>
    <x v="0"/>
    <x v="3"/>
    <n v="1.4"/>
    <n v="17"/>
    <n v="17"/>
    <n v="23.799999999999997"/>
  </r>
  <r>
    <n v="15"/>
    <x v="0"/>
    <x v="2"/>
    <n v="1.4"/>
    <n v="10"/>
    <n v="10"/>
    <n v="14"/>
  </r>
  <r>
    <s v="Zona Jaula"/>
    <x v="0"/>
    <x v="1"/>
    <n v="1"/>
    <n v="28"/>
    <n v="28"/>
    <n v="28"/>
  </r>
  <r>
    <s v="Zona de Carguío"/>
    <x v="0"/>
    <x v="0"/>
    <n v="0.6"/>
    <n v="59"/>
    <n v="59"/>
    <n v="35.4"/>
  </r>
  <r>
    <s v="Zona de Carguío"/>
    <x v="3"/>
    <x v="4"/>
    <n v="1.5"/>
    <n v="3"/>
    <n v="3"/>
    <n v="4.5"/>
  </r>
  <r>
    <s v="Zona de Carguío"/>
    <x v="0"/>
    <x v="1"/>
    <n v="1"/>
    <n v="80"/>
    <n v="80"/>
    <n v="80"/>
  </r>
  <r>
    <s v="Zona de Carguío"/>
    <x v="0"/>
    <x v="2"/>
    <n v="1.4"/>
    <n v="41"/>
    <n v="41"/>
    <n v="57.4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2">
  <r>
    <n v="1"/>
    <x v="0"/>
    <x v="0"/>
    <n v="1.4"/>
    <n v="65"/>
    <n v="65"/>
    <n v="91"/>
  </r>
  <r>
    <n v="2"/>
    <x v="0"/>
    <x v="0"/>
    <n v="1.4"/>
    <n v="195"/>
    <n v="195"/>
    <n v="273"/>
  </r>
  <r>
    <n v="3"/>
    <x v="0"/>
    <x v="0"/>
    <n v="1"/>
    <n v="109"/>
    <n v="109"/>
    <n v="109"/>
  </r>
  <r>
    <n v="4"/>
    <x v="0"/>
    <x v="0"/>
    <n v="1.4"/>
    <n v="70"/>
    <n v="70"/>
    <n v="98"/>
  </r>
  <r>
    <n v="5"/>
    <x v="0"/>
    <x v="0"/>
    <n v="1.4"/>
    <n v="152"/>
    <n v="152"/>
    <n v="212.79999999999998"/>
  </r>
  <r>
    <n v="6"/>
    <x v="0"/>
    <x v="0"/>
    <n v="1.4"/>
    <n v="294"/>
    <n v="294"/>
    <n v="411.59999999999997"/>
  </r>
  <r>
    <n v="7"/>
    <x v="0"/>
    <x v="0"/>
    <n v="1.4"/>
    <n v="97"/>
    <n v="97"/>
    <n v="135.79999999999998"/>
  </r>
  <r>
    <n v="8"/>
    <x v="0"/>
    <x v="0"/>
    <n v="1.4"/>
    <n v="179"/>
    <n v="179"/>
    <n v="250.6"/>
  </r>
  <r>
    <n v="9"/>
    <x v="0"/>
    <x v="1"/>
    <n v="1"/>
    <n v="56"/>
    <n v="56"/>
    <n v="56"/>
  </r>
  <r>
    <n v="12"/>
    <x v="0"/>
    <x v="2"/>
    <n v="0.6"/>
    <n v="1"/>
    <n v="1"/>
    <n v="0.6"/>
  </r>
  <r>
    <n v="13"/>
    <x v="1"/>
    <x v="3"/>
    <n v="1.2"/>
    <n v="4"/>
    <n v="4"/>
    <n v="4.8"/>
  </r>
  <r>
    <n v="14"/>
    <x v="2"/>
    <x v="4"/>
    <n v="1.4"/>
    <n v="21"/>
    <n v="21"/>
    <n v="29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0:C23" firstHeaderRow="0" firstDataRow="1" firstDataCol="1"/>
  <pivotFields count="10">
    <pivotField showAll="0">
      <items count="15">
        <item x="0"/>
        <item x="1"/>
        <item x="3"/>
        <item x="4"/>
        <item x="6"/>
        <item x="7"/>
        <item x="8"/>
        <item x="12"/>
        <item x="2"/>
        <item x="5"/>
        <item x="9"/>
        <item x="10"/>
        <item x="11"/>
        <item x="13"/>
        <item t="default"/>
      </items>
    </pivotField>
    <pivotField axis="axisRow" showAll="0">
      <items count="6">
        <item x="1"/>
        <item x="2"/>
        <item x="3"/>
        <item x="0"/>
        <item x="4"/>
        <item t="default"/>
      </items>
    </pivotField>
    <pivotField axis="axisRow" showAll="0">
      <items count="6">
        <item x="3"/>
        <item x="2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>
      <items count="20">
        <item x="15"/>
        <item x="14"/>
        <item x="16"/>
        <item x="18"/>
        <item x="1"/>
        <item x="0"/>
        <item x="10"/>
        <item x="11"/>
        <item x="17"/>
        <item x="4"/>
        <item x="12"/>
        <item x="13"/>
        <item x="2"/>
        <item x="9"/>
        <item x="5"/>
        <item x="7"/>
        <item x="8"/>
        <item x="6"/>
        <item x="3"/>
        <item t="default"/>
      </items>
    </pivotField>
  </pivotFields>
  <rowFields count="2">
    <field x="2"/>
    <field x="1"/>
  </rowFields>
  <rowItems count="13">
    <i>
      <x/>
    </i>
    <i r="1">
      <x v="1"/>
    </i>
    <i r="1">
      <x v="3"/>
    </i>
    <i r="1">
      <x v="4"/>
    </i>
    <i>
      <x v="1"/>
    </i>
    <i r="1">
      <x v="3"/>
    </i>
    <i>
      <x v="2"/>
    </i>
    <i r="1">
      <x v="3"/>
    </i>
    <i>
      <x v="3"/>
    </i>
    <i r="1">
      <x/>
    </i>
    <i>
      <x v="4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8" baseField="0" baseItem="0"/>
    <dataField name="Suma de T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15" firstHeaderRow="0" firstDataRow="1" firstDataCol="1"/>
  <pivotFields count="10">
    <pivotField showAll="0"/>
    <pivotField axis="axisRow" showAll="0">
      <items count="3">
        <item x="1"/>
        <item x="0"/>
        <item t="default"/>
      </items>
    </pivotField>
    <pivotField axis="axisRow" showAll="0">
      <items count="2">
        <item x="0"/>
        <item t="default"/>
      </items>
    </pivotField>
    <pivotField numFmtId="164" showAll="0"/>
    <pivotField showAll="0"/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4">
    <i>
      <x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8" baseField="0" baseItem="0"/>
    <dataField name="Suma de T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2:C26" firstHeaderRow="0" firstDataRow="1" firstDataCol="1"/>
  <pivotFields count="10">
    <pivotField showAll="0"/>
    <pivotField axis="axisRow" showAll="0">
      <items count="6">
        <item x="1"/>
        <item x="0"/>
        <item x="2"/>
        <item x="3"/>
        <item x="4"/>
        <item t="default"/>
      </items>
    </pivotField>
    <pivotField axis="axisRow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14">
    <i>
      <x/>
    </i>
    <i r="1">
      <x/>
    </i>
    <i r="1">
      <x v="1"/>
    </i>
    <i r="1">
      <x v="2"/>
    </i>
    <i>
      <x v="1"/>
    </i>
    <i r="1">
      <x v="1"/>
    </i>
    <i>
      <x v="2"/>
    </i>
    <i r="1">
      <x v="1"/>
    </i>
    <i>
      <x v="3"/>
    </i>
    <i r="1">
      <x v="3"/>
    </i>
    <i r="1">
      <x v="4"/>
    </i>
    <i>
      <x v="4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8" baseField="0" baseItem="0"/>
    <dataField name="Suma de T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19" firstHeaderRow="0" firstDataRow="1" firstDataCol="1"/>
  <pivotFields count="10">
    <pivotField showAll="0"/>
    <pivotField axis="axisRow" showAll="0">
      <items count="3">
        <item x="1"/>
        <item x="0"/>
        <item t="default"/>
      </items>
    </pivotField>
    <pivotField axis="axisRow" showAll="0">
      <items count="4">
        <item x="1"/>
        <item x="0"/>
        <item x="2"/>
        <item t="default"/>
      </items>
    </pivotField>
    <pivotField numFmtId="164" showAll="0"/>
    <pivotField showAll="0"/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8">
    <i>
      <x/>
    </i>
    <i r="1">
      <x v="1"/>
    </i>
    <i>
      <x v="1"/>
    </i>
    <i r="1">
      <x/>
    </i>
    <i r="1">
      <x v="1"/>
    </i>
    <i>
      <x v="2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8" baseField="0" baseItem="0"/>
    <dataField name="Suma de T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22" firstHeaderRow="0" firstDataRow="1" firstDataCol="1"/>
  <pivotFields count="8">
    <pivotField showAll="0"/>
    <pivotField axis="axisRow" showAll="0">
      <items count="5">
        <item x="1"/>
        <item x="0"/>
        <item x="2"/>
        <item x="3"/>
        <item t="default"/>
      </items>
    </pivotField>
    <pivotField axis="axisRow" showAll="0">
      <items count="5">
        <item x="1"/>
        <item x="2"/>
        <item x="0"/>
        <item x="3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11">
    <i>
      <x/>
    </i>
    <i r="1">
      <x/>
    </i>
    <i r="1">
      <x v="1"/>
    </i>
    <i>
      <x v="1"/>
    </i>
    <i r="1">
      <x v="1"/>
    </i>
    <i>
      <x v="2"/>
    </i>
    <i r="1">
      <x v="1"/>
    </i>
    <i r="1">
      <x v="2"/>
    </i>
    <i>
      <x v="3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6" baseField="0" baseItem="0"/>
    <dataField name="Suma de TO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7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16" firstHeaderRow="0" firstDataRow="1" firstDataCol="1"/>
  <pivotFields count="8">
    <pivotField showAll="0"/>
    <pivotField axis="axisRow" showAll="0">
      <items count="2">
        <item x="0"/>
        <item t="default"/>
      </items>
    </pivotField>
    <pivotField axis="axisRow" showAll="0">
      <items count="3">
        <item x="0"/>
        <item x="1"/>
        <item t="default"/>
      </items>
    </pivotField>
    <pivotField numFmtId="164" showAll="0"/>
    <pivotField showAll="0"/>
    <pivotField showAll="0"/>
    <pivotField dataField="1" showAll="0"/>
    <pivotField dataField="1" showAll="0"/>
  </pivotFields>
  <rowFields count="2">
    <field x="2"/>
    <field x="1"/>
  </rowFields>
  <rowItems count="5">
    <i>
      <x/>
    </i>
    <i r="1">
      <x/>
    </i>
    <i>
      <x v="1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6" baseField="0" baseItem="0"/>
    <dataField name="Suma de TO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9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2:C26" firstHeaderRow="0" firstDataRow="1" firstDataCol="1"/>
  <pivotFields count="8">
    <pivotField showAll="0"/>
    <pivotField axis="axisRow" showAll="0">
      <items count="6">
        <item x="1"/>
        <item x="0"/>
        <item x="2"/>
        <item x="3"/>
        <item x="4"/>
        <item t="default"/>
      </items>
    </pivotField>
    <pivotField axis="axisRow" showAll="0">
      <items count="6">
        <item x="3"/>
        <item x="2"/>
        <item x="1"/>
        <item x="0"/>
        <item x="4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14">
    <i>
      <x/>
    </i>
    <i r="1">
      <x v="1"/>
    </i>
    <i r="1">
      <x v="3"/>
    </i>
    <i>
      <x v="1"/>
    </i>
    <i r="1">
      <x/>
    </i>
    <i r="1">
      <x v="1"/>
    </i>
    <i>
      <x v="2"/>
    </i>
    <i r="1">
      <x v="1"/>
    </i>
    <i>
      <x v="3"/>
    </i>
    <i r="1">
      <x v="1"/>
    </i>
    <i r="1">
      <x v="2"/>
    </i>
    <i>
      <x v="4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6" baseField="0" baseItem="0"/>
    <dataField name="Suma de TO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10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23" firstHeaderRow="0" firstDataRow="1" firstDataCol="1"/>
  <pivotFields count="10">
    <pivotField showAll="0"/>
    <pivotField axis="axisRow" showAll="0">
      <items count="5">
        <item x="2"/>
        <item x="0"/>
        <item x="1"/>
        <item x="3"/>
        <item t="default"/>
      </items>
    </pivotField>
    <pivotField axis="axisRow" showAll="0">
      <items count="6">
        <item x="2"/>
        <item x="1"/>
        <item x="0"/>
        <item x="4"/>
        <item x="3"/>
        <item t="default"/>
      </items>
    </pivotField>
    <pivotField numFmtId="164" showAll="0"/>
    <pivotField showAll="0"/>
    <pivotField showAll="0"/>
    <pivotField showAll="0"/>
    <pivotField showAll="0"/>
    <pivotField dataField="1" showAll="0"/>
    <pivotField dataField="1" showAll="0"/>
  </pivotFields>
  <rowFields count="2">
    <field x="2"/>
    <field x="1"/>
  </rowFields>
  <rowItems count="12">
    <i>
      <x/>
    </i>
    <i r="1">
      <x v="1"/>
    </i>
    <i>
      <x v="1"/>
    </i>
    <i r="1">
      <x v="1"/>
    </i>
    <i>
      <x v="2"/>
    </i>
    <i r="1">
      <x v="1"/>
    </i>
    <i>
      <x v="3"/>
    </i>
    <i r="1">
      <x/>
    </i>
    <i>
      <x v="4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8" baseField="0" baseItem="0"/>
    <dataField name="Suma de T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1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2:C25" firstHeaderRow="0" firstDataRow="1" firstDataCol="1"/>
  <pivotFields count="7">
    <pivotField showAll="0"/>
    <pivotField axis="axisRow" showAll="0">
      <items count="5">
        <item x="1"/>
        <item x="0"/>
        <item x="2"/>
        <item x="3"/>
        <item t="default"/>
      </items>
    </pivotField>
    <pivotField axis="axisRow" showAll="0">
      <items count="6">
        <item x="2"/>
        <item x="3"/>
        <item x="1"/>
        <item x="0"/>
        <item x="4"/>
        <item t="default"/>
      </items>
    </pivotField>
    <pivotField showAll="0"/>
    <pivotField showAll="0"/>
    <pivotField dataField="1" showAll="0"/>
    <pivotField dataField="1" numFmtId="3" showAll="0"/>
  </pivotFields>
  <rowFields count="2">
    <field x="2"/>
    <field x="1"/>
  </rowFields>
  <rowItems count="13">
    <i>
      <x/>
    </i>
    <i r="1">
      <x/>
    </i>
    <i r="1">
      <x v="1"/>
    </i>
    <i>
      <x v="1"/>
    </i>
    <i r="1">
      <x v="1"/>
    </i>
    <i>
      <x v="2"/>
    </i>
    <i r="1">
      <x v="1"/>
    </i>
    <i>
      <x v="3"/>
    </i>
    <i r="1">
      <x v="1"/>
    </i>
    <i r="1">
      <x v="2"/>
    </i>
    <i>
      <x v="4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5" baseField="0" baseItem="0"/>
    <dataField name="Suma de TON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2" cacheId="1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1:C22" firstHeaderRow="0" firstDataRow="1" firstDataCol="1"/>
  <pivotFields count="7">
    <pivotField showAll="0"/>
    <pivotField axis="axisRow" showAll="0">
      <items count="4">
        <item x="1"/>
        <item x="0"/>
        <item x="2"/>
        <item t="default"/>
      </items>
    </pivotField>
    <pivotField axis="axisRow" showAll="0">
      <items count="6">
        <item x="2"/>
        <item x="0"/>
        <item x="1"/>
        <item x="3"/>
        <item x="4"/>
        <item t="default"/>
      </items>
    </pivotField>
    <pivotField numFmtId="164" showAll="0"/>
    <pivotField showAll="0"/>
    <pivotField dataField="1" showAll="0"/>
    <pivotField dataField="1" showAll="0"/>
  </pivotFields>
  <rowFields count="2">
    <field x="2"/>
    <field x="1"/>
  </rowFields>
  <rowItems count="11">
    <i>
      <x/>
    </i>
    <i r="1">
      <x v="1"/>
    </i>
    <i>
      <x v="1"/>
    </i>
    <i r="1">
      <x v="1"/>
    </i>
    <i>
      <x v="2"/>
    </i>
    <i r="1">
      <x v="1"/>
    </i>
    <i>
      <x v="3"/>
    </i>
    <i r="1">
      <x/>
    </i>
    <i>
      <x v="4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COS" fld="5" baseField="0" baseItem="0"/>
    <dataField name="Suma de TON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8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topLeftCell="A5" zoomScale="85" zoomScaleNormal="85" workbookViewId="0">
      <selection activeCell="B32" sqref="B32"/>
    </sheetView>
  </sheetViews>
  <sheetFormatPr baseColWidth="10" defaultRowHeight="15" x14ac:dyDescent="0.25"/>
  <cols>
    <col min="1" max="1" width="15.7109375" bestFit="1" customWidth="1"/>
    <col min="2" max="2" width="15.5703125" customWidth="1"/>
    <col min="3" max="3" width="18.28515625" customWidth="1"/>
    <col min="4" max="4" width="8.140625" bestFit="1" customWidth="1"/>
    <col min="5" max="5" width="17.28515625" style="2" customWidth="1"/>
    <col min="6" max="6" width="15.140625" style="2" customWidth="1"/>
    <col min="7" max="7" width="15.28515625" style="2" customWidth="1"/>
    <col min="8" max="8" width="59.42578125" customWidth="1"/>
    <col min="9" max="9" width="7.140625" style="2" bestFit="1" customWidth="1"/>
    <col min="10" max="10" width="9.85546875" bestFit="1" customWidth="1"/>
  </cols>
  <sheetData>
    <row r="2" spans="1:10" ht="15.75" thickBot="1" x14ac:dyDescent="0.3"/>
    <row r="3" spans="1:10" ht="19.5" thickBot="1" x14ac:dyDescent="0.35">
      <c r="A3" s="39" t="s">
        <v>7</v>
      </c>
      <c r="B3" s="40"/>
      <c r="C3" s="40"/>
      <c r="D3" s="40"/>
      <c r="E3" s="40"/>
      <c r="F3" s="40"/>
      <c r="G3" s="40"/>
      <c r="H3" s="41"/>
      <c r="I3" s="19"/>
    </row>
    <row r="5" spans="1:10" x14ac:dyDescent="0.25">
      <c r="A5" t="s">
        <v>18</v>
      </c>
      <c r="C5" s="25">
        <v>42766</v>
      </c>
    </row>
    <row r="6" spans="1:10" x14ac:dyDescent="0.25">
      <c r="A6" t="s">
        <v>0</v>
      </c>
      <c r="C6" t="s">
        <v>6</v>
      </c>
    </row>
    <row r="7" spans="1:10" x14ac:dyDescent="0.25">
      <c r="A7" t="s">
        <v>1</v>
      </c>
      <c r="C7" t="s">
        <v>23</v>
      </c>
    </row>
    <row r="8" spans="1:10" x14ac:dyDescent="0.25">
      <c r="A8" t="s">
        <v>19</v>
      </c>
      <c r="C8" t="s">
        <v>20</v>
      </c>
    </row>
    <row r="10" spans="1:10" ht="15.75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6" t="s">
        <v>1</v>
      </c>
      <c r="G10" s="6" t="s">
        <v>3</v>
      </c>
      <c r="H10" s="5" t="s">
        <v>4</v>
      </c>
      <c r="I10" s="23" t="s">
        <v>39</v>
      </c>
      <c r="J10" s="23" t="s">
        <v>38</v>
      </c>
    </row>
    <row r="11" spans="1:10" ht="15.75" x14ac:dyDescent="0.25">
      <c r="A11" s="18">
        <v>1</v>
      </c>
      <c r="B11" s="8" t="s">
        <v>12</v>
      </c>
      <c r="C11" s="8" t="s">
        <v>29</v>
      </c>
      <c r="D11" s="8">
        <v>0.6</v>
      </c>
      <c r="E11" s="3">
        <v>37</v>
      </c>
      <c r="F11" s="17">
        <f>5*3+2*3+3*4+3</f>
        <v>36</v>
      </c>
      <c r="G11" s="3">
        <f>+E11-F11</f>
        <v>1</v>
      </c>
      <c r="H11" s="1" t="s">
        <v>35</v>
      </c>
      <c r="I11" s="24">
        <f>+E11</f>
        <v>37</v>
      </c>
      <c r="J11" s="24">
        <f>+D11*I11</f>
        <v>22.2</v>
      </c>
    </row>
    <row r="12" spans="1:10" ht="15.75" x14ac:dyDescent="0.25">
      <c r="A12" s="18">
        <v>1</v>
      </c>
      <c r="B12" s="8" t="s">
        <v>36</v>
      </c>
      <c r="C12" s="8" t="s">
        <v>37</v>
      </c>
      <c r="D12" s="8">
        <v>1.5</v>
      </c>
      <c r="E12" s="3">
        <v>12</v>
      </c>
      <c r="F12" s="17">
        <v>12</v>
      </c>
      <c r="G12" s="3">
        <f t="shared" ref="G12:G29" si="0">+E12-F12</f>
        <v>0</v>
      </c>
      <c r="H12" s="1"/>
      <c r="I12" s="24">
        <f>+E12</f>
        <v>12</v>
      </c>
      <c r="J12" s="24">
        <f>+D12*I12</f>
        <v>18</v>
      </c>
    </row>
    <row r="13" spans="1:10" ht="15.75" x14ac:dyDescent="0.25">
      <c r="A13" s="18">
        <v>2</v>
      </c>
      <c r="B13" s="1" t="s">
        <v>12</v>
      </c>
      <c r="C13" s="8" t="s">
        <v>30</v>
      </c>
      <c r="D13" s="1">
        <v>1</v>
      </c>
      <c r="E13" s="3">
        <v>249</v>
      </c>
      <c r="F13" s="17">
        <v>249</v>
      </c>
      <c r="G13" s="3">
        <f t="shared" si="0"/>
        <v>0</v>
      </c>
      <c r="H13" s="1"/>
      <c r="I13" s="24">
        <f>+F13</f>
        <v>249</v>
      </c>
      <c r="J13" s="24">
        <f t="shared" ref="J13:J29" si="1">+D13*I13</f>
        <v>249</v>
      </c>
    </row>
    <row r="14" spans="1:10" ht="15.75" x14ac:dyDescent="0.25">
      <c r="A14" s="18" t="s">
        <v>34</v>
      </c>
      <c r="B14" s="1" t="s">
        <v>12</v>
      </c>
      <c r="C14" s="8" t="s">
        <v>31</v>
      </c>
      <c r="D14" s="1">
        <v>1.4</v>
      </c>
      <c r="E14" s="3">
        <v>920</v>
      </c>
      <c r="F14" s="17">
        <v>920</v>
      </c>
      <c r="G14" s="3">
        <f t="shared" si="0"/>
        <v>0</v>
      </c>
      <c r="H14" s="1"/>
      <c r="I14" s="24">
        <f>13*17*3+12*3*4+11*3+14*2+2*19+4*2+6</f>
        <v>920</v>
      </c>
      <c r="J14" s="24">
        <f t="shared" si="1"/>
        <v>1288</v>
      </c>
    </row>
    <row r="15" spans="1:10" ht="15.75" x14ac:dyDescent="0.25">
      <c r="A15" s="18">
        <v>6</v>
      </c>
      <c r="B15" s="1" t="s">
        <v>8</v>
      </c>
      <c r="C15" s="9" t="s">
        <v>31</v>
      </c>
      <c r="D15" s="1">
        <v>1</v>
      </c>
      <c r="E15" s="3">
        <v>189</v>
      </c>
      <c r="F15" s="17">
        <v>189</v>
      </c>
      <c r="G15" s="3">
        <f t="shared" si="0"/>
        <v>0</v>
      </c>
      <c r="H15" s="1"/>
      <c r="I15" s="24">
        <f>+F15</f>
        <v>189</v>
      </c>
      <c r="J15" s="24">
        <f t="shared" si="1"/>
        <v>189</v>
      </c>
    </row>
    <row r="16" spans="1:10" ht="15.75" x14ac:dyDescent="0.25">
      <c r="A16" s="18">
        <v>7</v>
      </c>
      <c r="B16" s="1" t="s">
        <v>8</v>
      </c>
      <c r="C16" s="1" t="s">
        <v>31</v>
      </c>
      <c r="D16" s="1">
        <v>1</v>
      </c>
      <c r="E16" s="3">
        <v>329</v>
      </c>
      <c r="F16" s="17">
        <v>329</v>
      </c>
      <c r="G16" s="3">
        <f t="shared" si="0"/>
        <v>0</v>
      </c>
      <c r="H16" s="1"/>
      <c r="I16" s="24">
        <f>+F16</f>
        <v>329</v>
      </c>
      <c r="J16" s="24">
        <f t="shared" si="1"/>
        <v>329</v>
      </c>
    </row>
    <row r="17" spans="1:10" ht="15.75" x14ac:dyDescent="0.25">
      <c r="A17" s="18" t="s">
        <v>24</v>
      </c>
      <c r="B17" s="1" t="s">
        <v>12</v>
      </c>
      <c r="C17" s="1" t="s">
        <v>31</v>
      </c>
      <c r="D17" s="1">
        <v>1.4</v>
      </c>
      <c r="E17" s="3">
        <v>466</v>
      </c>
      <c r="F17" s="17">
        <v>485</v>
      </c>
      <c r="G17" s="3">
        <f t="shared" si="0"/>
        <v>-19</v>
      </c>
      <c r="H17" s="1" t="s">
        <v>35</v>
      </c>
      <c r="I17" s="24">
        <f>9*3*6+10*3*9+14*2+3+2*8+4</f>
        <v>483</v>
      </c>
      <c r="J17" s="24">
        <f t="shared" si="1"/>
        <v>676.19999999999993</v>
      </c>
    </row>
    <row r="18" spans="1:10" ht="15.75" x14ac:dyDescent="0.25">
      <c r="A18" s="18">
        <v>10</v>
      </c>
      <c r="B18" s="1" t="s">
        <v>12</v>
      </c>
      <c r="C18" s="1" t="s">
        <v>31</v>
      </c>
      <c r="D18" s="1">
        <v>1.4</v>
      </c>
      <c r="E18" s="3">
        <v>241</v>
      </c>
      <c r="F18" s="17">
        <v>226</v>
      </c>
      <c r="G18" s="3">
        <f t="shared" si="0"/>
        <v>15</v>
      </c>
      <c r="H18" s="1" t="s">
        <v>35</v>
      </c>
      <c r="I18" s="24">
        <f>11*3*3+10*3*3+9*3*1+4+4+4+6+2+2+3</f>
        <v>241</v>
      </c>
      <c r="J18" s="24">
        <f t="shared" si="1"/>
        <v>337.4</v>
      </c>
    </row>
    <row r="19" spans="1:10" ht="15.75" x14ac:dyDescent="0.25">
      <c r="A19" s="18">
        <v>11</v>
      </c>
      <c r="B19" s="1" t="s">
        <v>12</v>
      </c>
      <c r="C19" s="1" t="s">
        <v>31</v>
      </c>
      <c r="D19" s="1">
        <v>1.4</v>
      </c>
      <c r="E19" s="3">
        <v>266</v>
      </c>
      <c r="F19" s="17">
        <f>3+8*12*2+17+18+36</f>
        <v>266</v>
      </c>
      <c r="G19" s="3">
        <f t="shared" si="0"/>
        <v>0</v>
      </c>
      <c r="H19" s="1"/>
      <c r="I19" s="24">
        <f>+F19</f>
        <v>266</v>
      </c>
      <c r="J19" s="24">
        <f t="shared" si="1"/>
        <v>372.4</v>
      </c>
    </row>
    <row r="20" spans="1:10" ht="15.75" x14ac:dyDescent="0.25">
      <c r="A20" s="18">
        <v>12</v>
      </c>
      <c r="B20" s="1" t="s">
        <v>12</v>
      </c>
      <c r="C20" s="1" t="s">
        <v>31</v>
      </c>
      <c r="D20" s="1">
        <v>1.4</v>
      </c>
      <c r="E20" s="3">
        <v>188</v>
      </c>
      <c r="F20" s="17">
        <f>12*6*2+44</f>
        <v>188</v>
      </c>
      <c r="G20" s="3">
        <f t="shared" si="0"/>
        <v>0</v>
      </c>
      <c r="H20" s="1"/>
      <c r="I20" s="24">
        <f>+F20</f>
        <v>188</v>
      </c>
      <c r="J20" s="24">
        <f t="shared" si="1"/>
        <v>263.2</v>
      </c>
    </row>
    <row r="21" spans="1:10" ht="15.75" x14ac:dyDescent="0.25">
      <c r="A21" s="18" t="s">
        <v>25</v>
      </c>
      <c r="B21" s="1" t="s">
        <v>32</v>
      </c>
      <c r="C21" s="1" t="s">
        <v>33</v>
      </c>
      <c r="D21" s="1">
        <v>1</v>
      </c>
      <c r="E21" s="3">
        <f>5*3*3+2</f>
        <v>47</v>
      </c>
      <c r="F21" s="17">
        <v>47</v>
      </c>
      <c r="G21" s="3">
        <f t="shared" si="0"/>
        <v>0</v>
      </c>
      <c r="H21" s="1"/>
      <c r="I21" s="24">
        <f>+F21</f>
        <v>47</v>
      </c>
      <c r="J21" s="24">
        <f t="shared" si="1"/>
        <v>47</v>
      </c>
    </row>
    <row r="22" spans="1:10" ht="15.75" x14ac:dyDescent="0.25">
      <c r="A22" s="18" t="s">
        <v>26</v>
      </c>
      <c r="B22" s="1" t="s">
        <v>8</v>
      </c>
      <c r="C22" s="1" t="s">
        <v>31</v>
      </c>
      <c r="D22" s="1">
        <v>1</v>
      </c>
      <c r="E22" s="3">
        <v>94</v>
      </c>
      <c r="F22" s="17">
        <f>20*4+3*3+4</f>
        <v>93</v>
      </c>
      <c r="G22" s="3">
        <f t="shared" si="0"/>
        <v>1</v>
      </c>
      <c r="H22" s="1" t="s">
        <v>35</v>
      </c>
      <c r="I22" s="24">
        <f>+F22</f>
        <v>93</v>
      </c>
      <c r="J22" s="24">
        <f t="shared" si="1"/>
        <v>93</v>
      </c>
    </row>
    <row r="23" spans="1:10" ht="15.75" x14ac:dyDescent="0.25">
      <c r="A23" s="18" t="s">
        <v>27</v>
      </c>
      <c r="B23" s="1" t="s">
        <v>12</v>
      </c>
      <c r="C23" s="1" t="s">
        <v>31</v>
      </c>
      <c r="D23" s="1">
        <v>1.4</v>
      </c>
      <c r="E23" s="3">
        <v>141</v>
      </c>
      <c r="F23" s="17">
        <v>141</v>
      </c>
      <c r="G23" s="3">
        <f t="shared" si="0"/>
        <v>0</v>
      </c>
      <c r="H23" s="1"/>
      <c r="I23" s="24">
        <f>44*3+6+3</f>
        <v>141</v>
      </c>
      <c r="J23" s="24">
        <f t="shared" si="1"/>
        <v>197.39999999999998</v>
      </c>
    </row>
    <row r="24" spans="1:10" ht="15.75" x14ac:dyDescent="0.25">
      <c r="A24" s="18">
        <v>13</v>
      </c>
      <c r="B24" s="1" t="s">
        <v>12</v>
      </c>
      <c r="C24" s="1" t="s">
        <v>31</v>
      </c>
      <c r="D24" s="1">
        <v>1.4</v>
      </c>
      <c r="E24" s="3">
        <v>161</v>
      </c>
      <c r="F24" s="17">
        <v>158</v>
      </c>
      <c r="G24" s="3">
        <f t="shared" si="0"/>
        <v>3</v>
      </c>
      <c r="H24" s="1" t="s">
        <v>35</v>
      </c>
      <c r="I24" s="24">
        <f>+E24</f>
        <v>161</v>
      </c>
      <c r="J24" s="24">
        <f t="shared" si="1"/>
        <v>225.39999999999998</v>
      </c>
    </row>
    <row r="25" spans="1:10" ht="15.75" x14ac:dyDescent="0.25">
      <c r="A25" s="18" t="s">
        <v>28</v>
      </c>
      <c r="B25" s="1" t="s">
        <v>21</v>
      </c>
      <c r="C25" s="1" t="s">
        <v>31</v>
      </c>
      <c r="D25" s="1">
        <v>1</v>
      </c>
      <c r="E25" s="3">
        <v>2</v>
      </c>
      <c r="F25" s="17">
        <v>2</v>
      </c>
      <c r="G25" s="3">
        <f t="shared" si="0"/>
        <v>0</v>
      </c>
      <c r="H25" s="1"/>
      <c r="I25" s="24">
        <f>+F25</f>
        <v>2</v>
      </c>
      <c r="J25" s="24">
        <f t="shared" si="1"/>
        <v>2</v>
      </c>
    </row>
    <row r="26" spans="1:10" ht="15.75" x14ac:dyDescent="0.25">
      <c r="A26" s="18" t="s">
        <v>28</v>
      </c>
      <c r="B26" s="1" t="s">
        <v>8</v>
      </c>
      <c r="C26" s="1" t="s">
        <v>31</v>
      </c>
      <c r="D26" s="1">
        <v>1</v>
      </c>
      <c r="E26" s="3">
        <v>0</v>
      </c>
      <c r="F26" s="17">
        <v>1</v>
      </c>
      <c r="G26" s="3">
        <f t="shared" si="0"/>
        <v>-1</v>
      </c>
      <c r="H26" s="1" t="s">
        <v>35</v>
      </c>
      <c r="I26" s="24">
        <f>+F26</f>
        <v>1</v>
      </c>
      <c r="J26" s="24">
        <f t="shared" si="1"/>
        <v>1</v>
      </c>
    </row>
    <row r="27" spans="1:10" ht="15.75" x14ac:dyDescent="0.25">
      <c r="A27" s="18" t="s">
        <v>28</v>
      </c>
      <c r="B27" s="1" t="s">
        <v>12</v>
      </c>
      <c r="C27" s="1" t="s">
        <v>30</v>
      </c>
      <c r="D27" s="1">
        <v>1</v>
      </c>
      <c r="E27" s="3">
        <v>3</v>
      </c>
      <c r="F27" s="17">
        <v>3</v>
      </c>
      <c r="G27" s="3">
        <f t="shared" si="0"/>
        <v>0</v>
      </c>
      <c r="H27" s="1"/>
      <c r="I27" s="24">
        <f>+F27</f>
        <v>3</v>
      </c>
      <c r="J27" s="24">
        <f t="shared" si="1"/>
        <v>3</v>
      </c>
    </row>
    <row r="28" spans="1:10" ht="15.75" x14ac:dyDescent="0.25">
      <c r="A28" s="18" t="s">
        <v>28</v>
      </c>
      <c r="B28" s="1" t="s">
        <v>12</v>
      </c>
      <c r="C28" s="8" t="s">
        <v>31</v>
      </c>
      <c r="D28" s="1">
        <v>1.4</v>
      </c>
      <c r="E28" s="3">
        <f>44+31</f>
        <v>75</v>
      </c>
      <c r="F28" s="17">
        <f>44+31</f>
        <v>75</v>
      </c>
      <c r="G28" s="3">
        <f t="shared" si="0"/>
        <v>0</v>
      </c>
      <c r="H28" s="1"/>
      <c r="I28" s="24">
        <f>+F28</f>
        <v>75</v>
      </c>
      <c r="J28" s="24">
        <f t="shared" si="1"/>
        <v>105</v>
      </c>
    </row>
    <row r="29" spans="1:10" ht="15.75" x14ac:dyDescent="0.25">
      <c r="A29" s="18" t="s">
        <v>28</v>
      </c>
      <c r="B29" s="1" t="s">
        <v>32</v>
      </c>
      <c r="C29" s="8" t="s">
        <v>33</v>
      </c>
      <c r="D29" s="1">
        <v>1</v>
      </c>
      <c r="E29" s="3">
        <v>7</v>
      </c>
      <c r="F29" s="17">
        <v>7</v>
      </c>
      <c r="G29" s="3">
        <f t="shared" si="0"/>
        <v>0</v>
      </c>
      <c r="H29" s="1"/>
      <c r="I29" s="24">
        <f>+F29</f>
        <v>7</v>
      </c>
      <c r="J29" s="24">
        <f t="shared" si="1"/>
        <v>7</v>
      </c>
    </row>
    <row r="30" spans="1:10" ht="19.5" thickBot="1" x14ac:dyDescent="0.3">
      <c r="A30" s="18"/>
      <c r="E30" s="7">
        <f>SUM(E11:E29)</f>
        <v>3427</v>
      </c>
      <c r="F30" s="7">
        <f>SUM(F11:F29)</f>
        <v>3427</v>
      </c>
      <c r="G30" s="7">
        <f>SUM(G11:G29)</f>
        <v>0</v>
      </c>
      <c r="I30" s="21"/>
      <c r="J30" s="22">
        <f>SUM(J11:J29)</f>
        <v>4425.2</v>
      </c>
    </row>
    <row r="31" spans="1:10" ht="15.75" thickTop="1" x14ac:dyDescent="0.25"/>
    <row r="35" spans="3:6" customFormat="1" x14ac:dyDescent="0.25">
      <c r="C35" s="10"/>
      <c r="E35" s="2"/>
      <c r="F35" s="11"/>
    </row>
    <row r="36" spans="3:6" customFormat="1" x14ac:dyDescent="0.25">
      <c r="C36" t="s">
        <v>0</v>
      </c>
      <c r="E36" s="2"/>
      <c r="F36" t="s">
        <v>1</v>
      </c>
    </row>
    <row r="37" spans="3:6" customFormat="1" x14ac:dyDescent="0.25">
      <c r="C37" t="s">
        <v>13</v>
      </c>
      <c r="E37" s="2"/>
      <c r="F37" s="4" t="s">
        <v>15</v>
      </c>
    </row>
    <row r="38" spans="3:6" customFormat="1" x14ac:dyDescent="0.25">
      <c r="C38" t="s">
        <v>14</v>
      </c>
      <c r="E38" s="2"/>
      <c r="F38" s="2" t="s">
        <v>16</v>
      </c>
    </row>
  </sheetData>
  <mergeCells count="1">
    <mergeCell ref="A3:H3"/>
  </mergeCells>
  <pageMargins left="0.7" right="0.7" top="0.75" bottom="0.75" header="0.3" footer="0.3"/>
  <pageSetup orientation="portrait" horizontalDpi="0" verticalDpi="0" r:id="rId1"/>
  <ignoredErrors>
    <ignoredError sqref="I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3"/>
  <sheetViews>
    <sheetView workbookViewId="0">
      <selection activeCell="B22" sqref="B22"/>
    </sheetView>
  </sheetViews>
  <sheetFormatPr baseColWidth="10" defaultRowHeight="15" x14ac:dyDescent="0.25"/>
  <cols>
    <col min="1" max="1" width="17.5703125" customWidth="1"/>
    <col min="2" max="2" width="14.85546875" customWidth="1"/>
    <col min="3" max="3" width="12.85546875" customWidth="1"/>
    <col min="4" max="4" width="10.5703125" customWidth="1"/>
    <col min="5" max="5" width="7" customWidth="1"/>
    <col min="6" max="6" width="7.5703125" customWidth="1"/>
    <col min="7" max="7" width="12.5703125" bestFit="1" customWidth="1"/>
  </cols>
  <sheetData>
    <row r="5" spans="1:3" x14ac:dyDescent="0.25">
      <c r="A5" s="42" t="s">
        <v>63</v>
      </c>
      <c r="B5" s="42"/>
      <c r="C5" s="42"/>
    </row>
    <row r="7" spans="1:3" x14ac:dyDescent="0.25">
      <c r="A7" t="s">
        <v>64</v>
      </c>
      <c r="B7" s="33">
        <v>42766</v>
      </c>
    </row>
    <row r="8" spans="1:3" x14ac:dyDescent="0.25">
      <c r="A8" t="s">
        <v>66</v>
      </c>
      <c r="B8" t="s">
        <v>65</v>
      </c>
    </row>
    <row r="10" spans="1:3" x14ac:dyDescent="0.25">
      <c r="A10" s="30" t="s">
        <v>59</v>
      </c>
      <c r="B10" t="s">
        <v>62</v>
      </c>
      <c r="C10" t="s">
        <v>61</v>
      </c>
    </row>
    <row r="11" spans="1:3" x14ac:dyDescent="0.25">
      <c r="A11" s="4" t="s">
        <v>31</v>
      </c>
      <c r="B11" s="32">
        <v>3089</v>
      </c>
      <c r="C11" s="32">
        <v>4079</v>
      </c>
    </row>
    <row r="12" spans="1:3" x14ac:dyDescent="0.25">
      <c r="A12" s="31" t="s">
        <v>8</v>
      </c>
      <c r="B12" s="32">
        <v>612</v>
      </c>
      <c r="C12" s="32">
        <v>612</v>
      </c>
    </row>
    <row r="13" spans="1:3" x14ac:dyDescent="0.25">
      <c r="A13" s="31" t="s">
        <v>12</v>
      </c>
      <c r="B13" s="32">
        <v>2475</v>
      </c>
      <c r="C13" s="32">
        <v>3465</v>
      </c>
    </row>
    <row r="14" spans="1:3" x14ac:dyDescent="0.25">
      <c r="A14" s="31" t="s">
        <v>21</v>
      </c>
      <c r="B14" s="32">
        <v>2</v>
      </c>
      <c r="C14" s="32">
        <v>2</v>
      </c>
    </row>
    <row r="15" spans="1:3" x14ac:dyDescent="0.25">
      <c r="A15" s="4" t="s">
        <v>30</v>
      </c>
      <c r="B15" s="32">
        <v>252</v>
      </c>
      <c r="C15" s="32">
        <v>252</v>
      </c>
    </row>
    <row r="16" spans="1:3" x14ac:dyDescent="0.25">
      <c r="A16" s="31" t="s">
        <v>12</v>
      </c>
      <c r="B16" s="32">
        <v>252</v>
      </c>
      <c r="C16" s="32">
        <v>252</v>
      </c>
    </row>
    <row r="17" spans="1:3" x14ac:dyDescent="0.25">
      <c r="A17" s="4" t="s">
        <v>29</v>
      </c>
      <c r="B17" s="32">
        <v>37</v>
      </c>
      <c r="C17" s="32">
        <v>22.2</v>
      </c>
    </row>
    <row r="18" spans="1:3" x14ac:dyDescent="0.25">
      <c r="A18" s="31" t="s">
        <v>12</v>
      </c>
      <c r="B18" s="32">
        <v>37</v>
      </c>
      <c r="C18" s="32">
        <v>22.2</v>
      </c>
    </row>
    <row r="19" spans="1:3" x14ac:dyDescent="0.25">
      <c r="A19" s="4" t="s">
        <v>37</v>
      </c>
      <c r="B19" s="32">
        <v>12</v>
      </c>
      <c r="C19" s="32">
        <v>18</v>
      </c>
    </row>
    <row r="20" spans="1:3" x14ac:dyDescent="0.25">
      <c r="A20" s="31" t="s">
        <v>36</v>
      </c>
      <c r="B20" s="32">
        <v>12</v>
      </c>
      <c r="C20" s="32">
        <v>18</v>
      </c>
    </row>
    <row r="21" spans="1:3" x14ac:dyDescent="0.25">
      <c r="A21" s="4" t="s">
        <v>33</v>
      </c>
      <c r="B21" s="32">
        <v>54</v>
      </c>
      <c r="C21" s="32">
        <v>54</v>
      </c>
    </row>
    <row r="22" spans="1:3" x14ac:dyDescent="0.25">
      <c r="A22" s="31" t="s">
        <v>32</v>
      </c>
      <c r="B22" s="32">
        <v>54</v>
      </c>
      <c r="C22" s="32">
        <v>54</v>
      </c>
    </row>
    <row r="23" spans="1:3" x14ac:dyDescent="0.25">
      <c r="A23" s="4" t="s">
        <v>60</v>
      </c>
      <c r="B23" s="32">
        <v>3444</v>
      </c>
      <c r="C23" s="32">
        <v>4425.2</v>
      </c>
    </row>
  </sheetData>
  <mergeCells count="1">
    <mergeCell ref="A5:C5"/>
  </mergeCells>
  <pageMargins left="0.7" right="0.7" top="0.75" bottom="0.75" header="0.3" footer="0.3"/>
  <pageSetup orientation="portrait" horizontalDpi="300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topLeftCell="A10" zoomScaleNormal="100" workbookViewId="0">
      <selection activeCell="A10" sqref="A10:J21"/>
    </sheetView>
  </sheetViews>
  <sheetFormatPr baseColWidth="10" defaultRowHeight="15" x14ac:dyDescent="0.25"/>
  <cols>
    <col min="1" max="1" width="8.7109375" bestFit="1" customWidth="1"/>
    <col min="3" max="3" width="18.28515625" customWidth="1"/>
    <col min="4" max="4" width="8.140625" bestFit="1" customWidth="1"/>
    <col min="5" max="5" width="8.7109375" style="2" bestFit="1" customWidth="1"/>
    <col min="6" max="6" width="18.140625" style="2" bestFit="1" customWidth="1"/>
    <col min="7" max="7" width="15.28515625" style="2" customWidth="1"/>
    <col min="8" max="8" width="13.85546875" bestFit="1" customWidth="1"/>
  </cols>
  <sheetData>
    <row r="2" spans="1:10" ht="15.75" thickBot="1" x14ac:dyDescent="0.3"/>
    <row r="3" spans="1:10" ht="19.5" thickBot="1" x14ac:dyDescent="0.35">
      <c r="A3" s="39" t="s">
        <v>7</v>
      </c>
      <c r="B3" s="40"/>
      <c r="C3" s="40"/>
      <c r="D3" s="40"/>
      <c r="E3" s="40"/>
      <c r="F3" s="40"/>
      <c r="G3" s="40"/>
      <c r="H3" s="41"/>
    </row>
    <row r="5" spans="1:10" x14ac:dyDescent="0.25">
      <c r="A5" t="s">
        <v>18</v>
      </c>
      <c r="C5" s="25">
        <v>42766</v>
      </c>
    </row>
    <row r="6" spans="1:10" x14ac:dyDescent="0.25">
      <c r="A6" t="s">
        <v>0</v>
      </c>
      <c r="C6" t="s">
        <v>6</v>
      </c>
    </row>
    <row r="7" spans="1:10" x14ac:dyDescent="0.25">
      <c r="A7" t="s">
        <v>1</v>
      </c>
      <c r="C7" t="s">
        <v>40</v>
      </c>
    </row>
    <row r="8" spans="1:10" x14ac:dyDescent="0.25">
      <c r="A8" t="s">
        <v>19</v>
      </c>
      <c r="C8" t="s">
        <v>42</v>
      </c>
    </row>
    <row r="10" spans="1:10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6" t="s">
        <v>1</v>
      </c>
      <c r="G10" s="6" t="s">
        <v>3</v>
      </c>
      <c r="H10" s="5" t="s">
        <v>4</v>
      </c>
      <c r="I10" s="6" t="s">
        <v>39</v>
      </c>
      <c r="J10" s="26" t="s">
        <v>38</v>
      </c>
    </row>
    <row r="11" spans="1:10" x14ac:dyDescent="0.25">
      <c r="A11" s="8">
        <v>1</v>
      </c>
      <c r="B11" s="8" t="s">
        <v>12</v>
      </c>
      <c r="C11" s="8" t="s">
        <v>9</v>
      </c>
      <c r="D11" s="12">
        <v>1.4</v>
      </c>
      <c r="E11" s="3">
        <v>44</v>
      </c>
      <c r="F11" s="3">
        <v>44</v>
      </c>
      <c r="G11" s="3">
        <f>E11-F11</f>
        <v>0</v>
      </c>
      <c r="H11" s="1"/>
      <c r="I11" s="20">
        <f>+E11</f>
        <v>44</v>
      </c>
      <c r="J11" s="27">
        <f>+D11*I11</f>
        <v>61.599999999999994</v>
      </c>
    </row>
    <row r="12" spans="1:10" x14ac:dyDescent="0.25">
      <c r="A12" s="14">
        <v>2</v>
      </c>
      <c r="B12" s="8" t="s">
        <v>12</v>
      </c>
      <c r="C12" s="8" t="s">
        <v>9</v>
      </c>
      <c r="D12" s="12">
        <v>1.4</v>
      </c>
      <c r="E12" s="3">
        <v>48</v>
      </c>
      <c r="F12" s="3">
        <v>48</v>
      </c>
      <c r="G12" s="3">
        <f t="shared" ref="G12:G21" si="0">E12-F12</f>
        <v>0</v>
      </c>
      <c r="H12" s="1"/>
      <c r="I12" s="20">
        <f t="shared" ref="I12:I21" si="1">+E12</f>
        <v>48</v>
      </c>
      <c r="J12" s="27">
        <f t="shared" ref="J12:J21" si="2">+D12*I12</f>
        <v>67.199999999999989</v>
      </c>
    </row>
    <row r="13" spans="1:10" x14ac:dyDescent="0.25">
      <c r="A13" s="15">
        <v>3</v>
      </c>
      <c r="B13" s="8" t="s">
        <v>12</v>
      </c>
      <c r="C13" s="8" t="s">
        <v>9</v>
      </c>
      <c r="D13" s="12">
        <v>1.4</v>
      </c>
      <c r="E13" s="3">
        <v>20</v>
      </c>
      <c r="F13" s="3">
        <v>20</v>
      </c>
      <c r="G13" s="3">
        <f t="shared" si="0"/>
        <v>0</v>
      </c>
      <c r="H13" s="1"/>
      <c r="I13" s="20">
        <f t="shared" si="1"/>
        <v>20</v>
      </c>
      <c r="J13" s="27">
        <f t="shared" si="2"/>
        <v>28</v>
      </c>
    </row>
    <row r="14" spans="1:10" x14ac:dyDescent="0.25">
      <c r="A14" s="8">
        <v>4</v>
      </c>
      <c r="B14" s="16" t="s">
        <v>12</v>
      </c>
      <c r="C14" s="8" t="s">
        <v>9</v>
      </c>
      <c r="D14" s="12">
        <v>1.4</v>
      </c>
      <c r="E14" s="3">
        <v>180</v>
      </c>
      <c r="F14" s="3">
        <v>180</v>
      </c>
      <c r="G14" s="3">
        <f t="shared" si="0"/>
        <v>0</v>
      </c>
      <c r="H14" s="1"/>
      <c r="I14" s="20">
        <f t="shared" si="1"/>
        <v>180</v>
      </c>
      <c r="J14" s="27">
        <f t="shared" si="2"/>
        <v>251.99999999999997</v>
      </c>
    </row>
    <row r="15" spans="1:10" x14ac:dyDescent="0.25">
      <c r="A15" s="14">
        <v>5</v>
      </c>
      <c r="B15" s="16" t="s">
        <v>12</v>
      </c>
      <c r="C15" s="8" t="s">
        <v>9</v>
      </c>
      <c r="D15" s="12">
        <v>1.4</v>
      </c>
      <c r="E15" s="3">
        <v>308</v>
      </c>
      <c r="F15" s="3">
        <v>308</v>
      </c>
      <c r="G15" s="3">
        <f t="shared" si="0"/>
        <v>0</v>
      </c>
      <c r="H15" s="1"/>
      <c r="I15" s="20">
        <f t="shared" si="1"/>
        <v>308</v>
      </c>
      <c r="J15" s="27">
        <f t="shared" si="2"/>
        <v>431.2</v>
      </c>
    </row>
    <row r="16" spans="1:10" x14ac:dyDescent="0.25">
      <c r="A16" s="15">
        <v>6</v>
      </c>
      <c r="B16" s="16" t="s">
        <v>12</v>
      </c>
      <c r="C16" s="8" t="s">
        <v>9</v>
      </c>
      <c r="D16" s="12">
        <v>1.4</v>
      </c>
      <c r="E16" s="3">
        <v>64</v>
      </c>
      <c r="F16" s="3">
        <v>64</v>
      </c>
      <c r="G16" s="3">
        <f t="shared" si="0"/>
        <v>0</v>
      </c>
      <c r="H16" s="1"/>
      <c r="I16" s="20">
        <f t="shared" si="1"/>
        <v>64</v>
      </c>
      <c r="J16" s="27">
        <f t="shared" si="2"/>
        <v>89.6</v>
      </c>
    </row>
    <row r="17" spans="1:10" x14ac:dyDescent="0.25">
      <c r="A17" s="8">
        <v>7</v>
      </c>
      <c r="B17" s="13" t="s">
        <v>8</v>
      </c>
      <c r="C17" s="8" t="s">
        <v>9</v>
      </c>
      <c r="D17" s="12">
        <v>1</v>
      </c>
      <c r="E17" s="3">
        <v>82</v>
      </c>
      <c r="F17" s="3">
        <v>82</v>
      </c>
      <c r="G17" s="3">
        <f t="shared" si="0"/>
        <v>0</v>
      </c>
      <c r="H17" s="1"/>
      <c r="I17" s="20">
        <f t="shared" si="1"/>
        <v>82</v>
      </c>
      <c r="J17" s="27">
        <f t="shared" si="2"/>
        <v>82</v>
      </c>
    </row>
    <row r="18" spans="1:10" x14ac:dyDescent="0.25">
      <c r="A18" s="14">
        <v>8</v>
      </c>
      <c r="B18" s="16" t="s">
        <v>12</v>
      </c>
      <c r="C18" s="8" t="s">
        <v>9</v>
      </c>
      <c r="D18" s="12">
        <v>1.4</v>
      </c>
      <c r="E18" s="3">
        <v>63</v>
      </c>
      <c r="F18" s="3">
        <v>63</v>
      </c>
      <c r="G18" s="3">
        <f t="shared" si="0"/>
        <v>0</v>
      </c>
      <c r="H18" s="1"/>
      <c r="I18" s="20">
        <f t="shared" si="1"/>
        <v>63</v>
      </c>
      <c r="J18" s="27">
        <f t="shared" si="2"/>
        <v>88.199999999999989</v>
      </c>
    </row>
    <row r="19" spans="1:10" x14ac:dyDescent="0.25">
      <c r="A19" s="15">
        <v>8</v>
      </c>
      <c r="B19" s="13" t="s">
        <v>8</v>
      </c>
      <c r="C19" s="8" t="s">
        <v>9</v>
      </c>
      <c r="D19" s="12">
        <v>1</v>
      </c>
      <c r="E19" s="3">
        <v>2</v>
      </c>
      <c r="F19" s="3">
        <v>2</v>
      </c>
      <c r="G19" s="3">
        <f t="shared" si="0"/>
        <v>0</v>
      </c>
      <c r="H19" s="1"/>
      <c r="I19" s="20">
        <f t="shared" si="1"/>
        <v>2</v>
      </c>
      <c r="J19" s="27">
        <f t="shared" si="2"/>
        <v>2</v>
      </c>
    </row>
    <row r="20" spans="1:10" x14ac:dyDescent="0.25">
      <c r="A20" s="8">
        <v>9</v>
      </c>
      <c r="B20" s="16" t="s">
        <v>12</v>
      </c>
      <c r="C20" s="8" t="s">
        <v>9</v>
      </c>
      <c r="D20" s="12">
        <v>1.4</v>
      </c>
      <c r="E20" s="3">
        <v>153</v>
      </c>
      <c r="F20" s="3">
        <v>153</v>
      </c>
      <c r="G20" s="3">
        <f t="shared" si="0"/>
        <v>0</v>
      </c>
      <c r="H20" s="1"/>
      <c r="I20" s="20">
        <f t="shared" si="1"/>
        <v>153</v>
      </c>
      <c r="J20" s="27">
        <f t="shared" si="2"/>
        <v>214.2</v>
      </c>
    </row>
    <row r="21" spans="1:10" x14ac:dyDescent="0.25">
      <c r="A21" s="8">
        <v>10</v>
      </c>
      <c r="B21" s="16" t="s">
        <v>12</v>
      </c>
      <c r="C21" s="8" t="s">
        <v>9</v>
      </c>
      <c r="D21" s="12">
        <v>1.4</v>
      </c>
      <c r="E21" s="3">
        <v>40</v>
      </c>
      <c r="F21" s="3">
        <v>40</v>
      </c>
      <c r="G21" s="3">
        <f t="shared" si="0"/>
        <v>0</v>
      </c>
      <c r="H21" s="1"/>
      <c r="I21" s="20">
        <f t="shared" si="1"/>
        <v>40</v>
      </c>
      <c r="J21" s="27">
        <f t="shared" si="2"/>
        <v>56</v>
      </c>
    </row>
    <row r="22" spans="1:10" ht="15.75" thickBot="1" x14ac:dyDescent="0.3">
      <c r="E22" s="7">
        <f t="shared" ref="E22:F22" si="3">SUM(E11:E21)</f>
        <v>1004</v>
      </c>
      <c r="F22" s="7">
        <f t="shared" si="3"/>
        <v>1004</v>
      </c>
      <c r="G22" s="7">
        <f>SUM(G11:G21)</f>
        <v>0</v>
      </c>
      <c r="J22" s="28">
        <f>SUM(J11:J21)</f>
        <v>1372</v>
      </c>
    </row>
    <row r="23" spans="1:10" ht="15.75" thickTop="1" x14ac:dyDescent="0.25"/>
    <row r="27" spans="1:10" x14ac:dyDescent="0.25">
      <c r="C27" s="10"/>
      <c r="F27" s="11"/>
    </row>
    <row r="28" spans="1:10" x14ac:dyDescent="0.25">
      <c r="C28" t="s">
        <v>0</v>
      </c>
      <c r="F28" t="s">
        <v>1</v>
      </c>
    </row>
    <row r="29" spans="1:10" s="2" customFormat="1" x14ac:dyDescent="0.25">
      <c r="A29"/>
      <c r="B29"/>
      <c r="C29" t="s">
        <v>13</v>
      </c>
      <c r="D29"/>
      <c r="F29" s="4" t="s">
        <v>15</v>
      </c>
      <c r="H29"/>
      <c r="I29"/>
      <c r="J29"/>
    </row>
    <row r="30" spans="1:10" s="2" customFormat="1" x14ac:dyDescent="0.25">
      <c r="A30"/>
      <c r="B30"/>
      <c r="C30" t="s">
        <v>14</v>
      </c>
      <c r="D30"/>
      <c r="F30" s="4" t="s">
        <v>41</v>
      </c>
      <c r="H30"/>
      <c r="I30"/>
      <c r="J30"/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scale="7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5"/>
  <sheetViews>
    <sheetView workbookViewId="0">
      <selection activeCell="A2" sqref="A2:C9"/>
    </sheetView>
  </sheetViews>
  <sheetFormatPr baseColWidth="10" defaultRowHeight="15" x14ac:dyDescent="0.25"/>
  <cols>
    <col min="1" max="1" width="17.5703125" bestFit="1" customWidth="1"/>
    <col min="2" max="2" width="14.85546875" bestFit="1" customWidth="1"/>
    <col min="3" max="3" width="12.85546875" bestFit="1" customWidth="1"/>
  </cols>
  <sheetData>
    <row r="6" spans="1:3" x14ac:dyDescent="0.25">
      <c r="A6" s="42" t="s">
        <v>67</v>
      </c>
      <c r="B6" s="42"/>
      <c r="C6" s="42"/>
    </row>
    <row r="8" spans="1:3" x14ac:dyDescent="0.25">
      <c r="A8" t="s">
        <v>64</v>
      </c>
      <c r="B8" s="33">
        <v>42766</v>
      </c>
    </row>
    <row r="9" spans="1:3" x14ac:dyDescent="0.25">
      <c r="A9" t="s">
        <v>66</v>
      </c>
      <c r="B9" t="s">
        <v>65</v>
      </c>
    </row>
    <row r="11" spans="1:3" x14ac:dyDescent="0.25">
      <c r="A11" s="30" t="s">
        <v>59</v>
      </c>
      <c r="B11" t="s">
        <v>62</v>
      </c>
      <c r="C11" t="s">
        <v>61</v>
      </c>
    </row>
    <row r="12" spans="1:3" x14ac:dyDescent="0.25">
      <c r="A12" s="4" t="s">
        <v>9</v>
      </c>
      <c r="B12" s="32">
        <v>1004</v>
      </c>
      <c r="C12" s="32">
        <v>1372</v>
      </c>
    </row>
    <row r="13" spans="1:3" x14ac:dyDescent="0.25">
      <c r="A13" s="31" t="s">
        <v>8</v>
      </c>
      <c r="B13" s="32">
        <v>84</v>
      </c>
      <c r="C13" s="32">
        <v>84</v>
      </c>
    </row>
    <row r="14" spans="1:3" x14ac:dyDescent="0.25">
      <c r="A14" s="31" t="s">
        <v>12</v>
      </c>
      <c r="B14" s="32">
        <v>920</v>
      </c>
      <c r="C14" s="32">
        <v>1288</v>
      </c>
    </row>
    <row r="15" spans="1:3" x14ac:dyDescent="0.25">
      <c r="A15" s="4" t="s">
        <v>60</v>
      </c>
      <c r="B15" s="32">
        <v>1004</v>
      </c>
      <c r="C15" s="32">
        <v>1372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opLeftCell="A3" zoomScaleNormal="100" workbookViewId="0">
      <selection activeCell="A10" sqref="A10:J25"/>
    </sheetView>
  </sheetViews>
  <sheetFormatPr baseColWidth="10" defaultRowHeight="15" x14ac:dyDescent="0.25"/>
  <cols>
    <col min="1" max="1" width="15.7109375" bestFit="1" customWidth="1"/>
    <col min="2" max="2" width="15.5703125" customWidth="1"/>
    <col min="3" max="3" width="18.28515625" customWidth="1"/>
    <col min="4" max="4" width="8.140625" bestFit="1" customWidth="1"/>
    <col min="5" max="5" width="17.28515625" style="2" customWidth="1"/>
    <col min="6" max="6" width="15.140625" style="2" customWidth="1"/>
    <col min="7" max="7" width="15.28515625" style="2" customWidth="1"/>
    <col min="8" max="8" width="59.42578125" customWidth="1"/>
    <col min="9" max="9" width="7.140625" style="2" bestFit="1" customWidth="1"/>
    <col min="10" max="10" width="9.85546875" bestFit="1" customWidth="1"/>
  </cols>
  <sheetData>
    <row r="2" spans="1:10" ht="15.75" thickBot="1" x14ac:dyDescent="0.3"/>
    <row r="3" spans="1:10" ht="19.5" thickBot="1" x14ac:dyDescent="0.35">
      <c r="A3" s="39" t="s">
        <v>7</v>
      </c>
      <c r="B3" s="40"/>
      <c r="C3" s="40"/>
      <c r="D3" s="40"/>
      <c r="E3" s="40"/>
      <c r="F3" s="40"/>
      <c r="G3" s="40"/>
      <c r="H3" s="41"/>
      <c r="I3" s="19"/>
    </row>
    <row r="5" spans="1:10" x14ac:dyDescent="0.25">
      <c r="A5" t="s">
        <v>18</v>
      </c>
      <c r="C5" s="25">
        <v>42794</v>
      </c>
    </row>
    <row r="6" spans="1:10" x14ac:dyDescent="0.25">
      <c r="A6" t="s">
        <v>0</v>
      </c>
      <c r="C6" t="s">
        <v>6</v>
      </c>
    </row>
    <row r="7" spans="1:10" x14ac:dyDescent="0.25">
      <c r="A7" t="s">
        <v>1</v>
      </c>
      <c r="C7" t="s">
        <v>45</v>
      </c>
    </row>
    <row r="8" spans="1:10" x14ac:dyDescent="0.25">
      <c r="A8" t="s">
        <v>19</v>
      </c>
      <c r="C8" t="s">
        <v>20</v>
      </c>
    </row>
    <row r="10" spans="1:10" ht="15.75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6" t="s">
        <v>1</v>
      </c>
      <c r="G10" s="6" t="s">
        <v>3</v>
      </c>
      <c r="H10" s="5" t="s">
        <v>4</v>
      </c>
      <c r="I10" s="23" t="s">
        <v>39</v>
      </c>
      <c r="J10" s="23" t="s">
        <v>38</v>
      </c>
    </row>
    <row r="11" spans="1:10" ht="15.75" x14ac:dyDescent="0.25">
      <c r="A11" s="18">
        <v>1</v>
      </c>
      <c r="B11" s="8" t="s">
        <v>12</v>
      </c>
      <c r="C11" s="8" t="s">
        <v>29</v>
      </c>
      <c r="D11" s="8">
        <v>0.6</v>
      </c>
      <c r="E11" s="3">
        <v>1</v>
      </c>
      <c r="F11" s="3">
        <v>1</v>
      </c>
      <c r="G11" s="3">
        <f>+E11-F11</f>
        <v>0</v>
      </c>
      <c r="H11" s="1"/>
      <c r="I11" s="24">
        <f>+E11</f>
        <v>1</v>
      </c>
      <c r="J11" s="24">
        <f>+D11*I11</f>
        <v>0.6</v>
      </c>
    </row>
    <row r="12" spans="1:10" ht="15.75" x14ac:dyDescent="0.25">
      <c r="A12" s="18">
        <v>2</v>
      </c>
      <c r="B12" s="8" t="s">
        <v>12</v>
      </c>
      <c r="C12" s="8" t="s">
        <v>30</v>
      </c>
      <c r="D12" s="8">
        <v>1</v>
      </c>
      <c r="E12" s="3">
        <v>187</v>
      </c>
      <c r="F12" s="3">
        <v>187</v>
      </c>
      <c r="G12" s="3">
        <f t="shared" ref="G12:G25" si="0">+E12-F12</f>
        <v>0</v>
      </c>
      <c r="H12" s="1"/>
      <c r="I12" s="24">
        <f>+E12</f>
        <v>187</v>
      </c>
      <c r="J12" s="24">
        <f>+D12*I12</f>
        <v>187</v>
      </c>
    </row>
    <row r="13" spans="1:10" ht="15.75" x14ac:dyDescent="0.25">
      <c r="A13" s="18" t="s">
        <v>34</v>
      </c>
      <c r="B13" s="1" t="s">
        <v>12</v>
      </c>
      <c r="C13" s="8" t="s">
        <v>31</v>
      </c>
      <c r="D13" s="1">
        <v>1.4</v>
      </c>
      <c r="E13" s="3">
        <v>750</v>
      </c>
      <c r="F13" s="3">
        <v>750</v>
      </c>
      <c r="G13" s="3">
        <f t="shared" si="0"/>
        <v>0</v>
      </c>
      <c r="H13" s="1"/>
      <c r="I13" s="24">
        <f>+F13</f>
        <v>750</v>
      </c>
      <c r="J13" s="24">
        <f t="shared" ref="J13:J25" si="1">+D13*I13</f>
        <v>1050</v>
      </c>
    </row>
    <row r="14" spans="1:10" ht="15.75" x14ac:dyDescent="0.25">
      <c r="A14" s="18">
        <v>6</v>
      </c>
      <c r="B14" s="1" t="s">
        <v>8</v>
      </c>
      <c r="C14" s="8" t="s">
        <v>31</v>
      </c>
      <c r="D14" s="1">
        <v>1</v>
      </c>
      <c r="E14" s="3">
        <v>135</v>
      </c>
      <c r="F14" s="3">
        <v>135</v>
      </c>
      <c r="G14" s="3">
        <f t="shared" si="0"/>
        <v>0</v>
      </c>
      <c r="H14" s="1"/>
      <c r="I14" s="24">
        <f>13*17*3+12*3*4+11*3+14*2+2*19+4*2+6</f>
        <v>920</v>
      </c>
      <c r="J14" s="24">
        <f t="shared" si="1"/>
        <v>920</v>
      </c>
    </row>
    <row r="15" spans="1:10" ht="15.75" x14ac:dyDescent="0.25">
      <c r="A15" s="18">
        <v>7</v>
      </c>
      <c r="B15" s="1" t="s">
        <v>8</v>
      </c>
      <c r="C15" s="9" t="s">
        <v>31</v>
      </c>
      <c r="D15" s="1">
        <v>1</v>
      </c>
      <c r="E15" s="3">
        <v>329</v>
      </c>
      <c r="F15" s="3">
        <v>329</v>
      </c>
      <c r="G15" s="3">
        <f t="shared" si="0"/>
        <v>0</v>
      </c>
      <c r="H15" s="1"/>
      <c r="I15" s="24">
        <f>+F15</f>
        <v>329</v>
      </c>
      <c r="J15" s="24">
        <f t="shared" si="1"/>
        <v>329</v>
      </c>
    </row>
    <row r="16" spans="1:10" ht="15.75" x14ac:dyDescent="0.25">
      <c r="A16" s="18" t="s">
        <v>25</v>
      </c>
      <c r="B16" s="1" t="s">
        <v>8</v>
      </c>
      <c r="C16" s="1" t="s">
        <v>33</v>
      </c>
      <c r="D16" s="1">
        <v>1</v>
      </c>
      <c r="E16" s="3">
        <v>47</v>
      </c>
      <c r="F16" s="3">
        <v>47</v>
      </c>
      <c r="G16" s="3">
        <f t="shared" si="0"/>
        <v>0</v>
      </c>
      <c r="H16" s="1"/>
      <c r="I16" s="24">
        <f>+F16</f>
        <v>47</v>
      </c>
      <c r="J16" s="24">
        <f t="shared" si="1"/>
        <v>47</v>
      </c>
    </row>
    <row r="17" spans="1:10" ht="15.75" x14ac:dyDescent="0.25">
      <c r="A17" s="18" t="s">
        <v>24</v>
      </c>
      <c r="B17" s="1" t="s">
        <v>12</v>
      </c>
      <c r="C17" s="1" t="s">
        <v>31</v>
      </c>
      <c r="D17" s="1">
        <v>1.4</v>
      </c>
      <c r="E17" s="3">
        <v>466</v>
      </c>
      <c r="F17" s="3">
        <v>466</v>
      </c>
      <c r="G17" s="3">
        <f t="shared" si="0"/>
        <v>0</v>
      </c>
      <c r="H17" s="1"/>
      <c r="I17" s="24">
        <f>9*3*6+10*3*9+14*2+3+2*8+4</f>
        <v>483</v>
      </c>
      <c r="J17" s="24">
        <f t="shared" si="1"/>
        <v>676.19999999999993</v>
      </c>
    </row>
    <row r="18" spans="1:10" ht="15.75" x14ac:dyDescent="0.25">
      <c r="A18" s="18">
        <v>10</v>
      </c>
      <c r="B18" s="1" t="s">
        <v>12</v>
      </c>
      <c r="C18" s="1" t="s">
        <v>31</v>
      </c>
      <c r="D18" s="1">
        <v>1.4</v>
      </c>
      <c r="E18" s="3">
        <v>234</v>
      </c>
      <c r="F18" s="3">
        <v>234</v>
      </c>
      <c r="G18" s="3">
        <f t="shared" si="0"/>
        <v>0</v>
      </c>
      <c r="H18" s="1"/>
      <c r="I18" s="24">
        <f>11*3*3+10*3*3+9*3*1+4+4+4+6+2+2+3</f>
        <v>241</v>
      </c>
      <c r="J18" s="24">
        <f t="shared" si="1"/>
        <v>337.4</v>
      </c>
    </row>
    <row r="19" spans="1:10" ht="15.75" x14ac:dyDescent="0.25">
      <c r="A19" s="18">
        <v>11</v>
      </c>
      <c r="B19" s="1" t="s">
        <v>12</v>
      </c>
      <c r="C19" s="1" t="s">
        <v>31</v>
      </c>
      <c r="D19" s="1">
        <v>1.4</v>
      </c>
      <c r="E19" s="3">
        <f>199+56</f>
        <v>255</v>
      </c>
      <c r="F19" s="3">
        <f>199+56</f>
        <v>255</v>
      </c>
      <c r="G19" s="3">
        <f t="shared" si="0"/>
        <v>0</v>
      </c>
      <c r="H19" s="1"/>
      <c r="I19" s="24">
        <f t="shared" ref="I19:I25" si="2">+F19</f>
        <v>255</v>
      </c>
      <c r="J19" s="24">
        <f t="shared" si="1"/>
        <v>357</v>
      </c>
    </row>
    <row r="20" spans="1:10" ht="15.75" x14ac:dyDescent="0.25">
      <c r="A20" s="18" t="s">
        <v>26</v>
      </c>
      <c r="B20" s="1" t="s">
        <v>8</v>
      </c>
      <c r="C20" s="1" t="s">
        <v>31</v>
      </c>
      <c r="D20" s="1">
        <v>1</v>
      </c>
      <c r="E20" s="3">
        <v>32</v>
      </c>
      <c r="F20" s="3">
        <v>32</v>
      </c>
      <c r="G20" s="3">
        <f t="shared" si="0"/>
        <v>0</v>
      </c>
      <c r="H20" s="1"/>
      <c r="I20" s="24">
        <f t="shared" si="2"/>
        <v>32</v>
      </c>
      <c r="J20" s="24">
        <f t="shared" si="1"/>
        <v>32</v>
      </c>
    </row>
    <row r="21" spans="1:10" ht="15.75" x14ac:dyDescent="0.25">
      <c r="A21" s="18" t="s">
        <v>28</v>
      </c>
      <c r="B21" s="1" t="s">
        <v>21</v>
      </c>
      <c r="C21" s="1" t="s">
        <v>31</v>
      </c>
      <c r="D21" s="1">
        <v>1</v>
      </c>
      <c r="E21" s="3">
        <v>2</v>
      </c>
      <c r="F21" s="3">
        <v>2</v>
      </c>
      <c r="G21" s="3">
        <f t="shared" si="0"/>
        <v>0</v>
      </c>
      <c r="H21" s="1"/>
      <c r="I21" s="24">
        <f t="shared" si="2"/>
        <v>2</v>
      </c>
      <c r="J21" s="24">
        <f t="shared" si="1"/>
        <v>2</v>
      </c>
    </row>
    <row r="22" spans="1:10" ht="15.75" x14ac:dyDescent="0.25">
      <c r="A22" s="18" t="s">
        <v>28</v>
      </c>
      <c r="B22" s="1" t="s">
        <v>48</v>
      </c>
      <c r="C22" s="1" t="s">
        <v>49</v>
      </c>
      <c r="D22" s="1">
        <v>1.5</v>
      </c>
      <c r="E22" s="3">
        <v>12</v>
      </c>
      <c r="F22" s="3">
        <v>12</v>
      </c>
      <c r="G22" s="3">
        <f t="shared" si="0"/>
        <v>0</v>
      </c>
      <c r="H22" s="1"/>
      <c r="I22" s="24">
        <f t="shared" si="2"/>
        <v>12</v>
      </c>
      <c r="J22" s="24">
        <f>+D22*I22</f>
        <v>18</v>
      </c>
    </row>
    <row r="23" spans="1:10" ht="15.75" x14ac:dyDescent="0.25">
      <c r="A23" s="18" t="s">
        <v>28</v>
      </c>
      <c r="B23" s="1" t="s">
        <v>12</v>
      </c>
      <c r="C23" s="1" t="s">
        <v>30</v>
      </c>
      <c r="D23" s="1">
        <v>1</v>
      </c>
      <c r="E23" s="3">
        <v>3</v>
      </c>
      <c r="F23" s="3">
        <v>3</v>
      </c>
      <c r="G23" s="3">
        <f t="shared" si="0"/>
        <v>0</v>
      </c>
      <c r="H23" s="1"/>
      <c r="I23" s="24">
        <f t="shared" si="2"/>
        <v>3</v>
      </c>
      <c r="J23" s="24">
        <f t="shared" si="1"/>
        <v>3</v>
      </c>
    </row>
    <row r="24" spans="1:10" ht="15.75" x14ac:dyDescent="0.25">
      <c r="A24" s="18" t="s">
        <v>28</v>
      </c>
      <c r="B24" s="1" t="s">
        <v>12</v>
      </c>
      <c r="C24" s="8" t="s">
        <v>31</v>
      </c>
      <c r="D24" s="1">
        <v>1.4</v>
      </c>
      <c r="E24" s="3">
        <v>10</v>
      </c>
      <c r="F24" s="3">
        <v>10</v>
      </c>
      <c r="G24" s="3">
        <f t="shared" si="0"/>
        <v>0</v>
      </c>
      <c r="H24" s="1"/>
      <c r="I24" s="24">
        <f t="shared" si="2"/>
        <v>10</v>
      </c>
      <c r="J24" s="24">
        <f t="shared" si="1"/>
        <v>14</v>
      </c>
    </row>
    <row r="25" spans="1:10" ht="15.75" x14ac:dyDescent="0.25">
      <c r="A25" s="18" t="s">
        <v>51</v>
      </c>
      <c r="B25" s="1" t="s">
        <v>50</v>
      </c>
      <c r="C25" s="8" t="s">
        <v>49</v>
      </c>
      <c r="D25" s="1">
        <v>1.38</v>
      </c>
      <c r="E25" s="3">
        <v>11</v>
      </c>
      <c r="F25" s="3">
        <v>11</v>
      </c>
      <c r="G25" s="3">
        <f t="shared" si="0"/>
        <v>0</v>
      </c>
      <c r="H25" s="1"/>
      <c r="I25" s="24">
        <f t="shared" si="2"/>
        <v>11</v>
      </c>
      <c r="J25" s="24">
        <f t="shared" si="1"/>
        <v>15.18</v>
      </c>
    </row>
    <row r="26" spans="1:10" ht="19.5" thickBot="1" x14ac:dyDescent="0.3">
      <c r="A26" s="18"/>
      <c r="E26" s="7">
        <f>SUM(E11:E25)</f>
        <v>2474</v>
      </c>
      <c r="F26" s="7">
        <f>SUM(F11:F25)</f>
        <v>2474</v>
      </c>
      <c r="G26" s="7">
        <f>SUM(G11:G25)</f>
        <v>0</v>
      </c>
      <c r="I26" s="21"/>
      <c r="J26" s="22">
        <f>SUM(J11:J25)</f>
        <v>3988.3799999999997</v>
      </c>
    </row>
    <row r="27" spans="1:10" ht="15.75" thickTop="1" x14ac:dyDescent="0.25"/>
    <row r="31" spans="1:10" x14ac:dyDescent="0.25">
      <c r="C31" s="10"/>
      <c r="F31" s="11"/>
      <c r="G31"/>
      <c r="I31"/>
    </row>
    <row r="32" spans="1:10" x14ac:dyDescent="0.25">
      <c r="C32" t="s">
        <v>0</v>
      </c>
      <c r="F32" t="s">
        <v>1</v>
      </c>
      <c r="G32"/>
      <c r="I32"/>
    </row>
    <row r="33" spans="3:9" x14ac:dyDescent="0.25">
      <c r="C33" t="s">
        <v>13</v>
      </c>
      <c r="F33" s="4" t="s">
        <v>52</v>
      </c>
      <c r="G33"/>
      <c r="I33"/>
    </row>
    <row r="34" spans="3:9" x14ac:dyDescent="0.25">
      <c r="C34" t="s">
        <v>14</v>
      </c>
      <c r="F34" s="2" t="s">
        <v>16</v>
      </c>
      <c r="G34"/>
      <c r="I34"/>
    </row>
  </sheetData>
  <mergeCells count="1">
    <mergeCell ref="A3:H3"/>
  </mergeCells>
  <pageMargins left="0.7" right="0.7" top="0.75" bottom="0.75" header="0.3" footer="0.3"/>
  <pageSetup scale="67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6"/>
  <sheetViews>
    <sheetView workbookViewId="0">
      <selection activeCell="A3" sqref="A3:C10"/>
    </sheetView>
  </sheetViews>
  <sheetFormatPr baseColWidth="10" defaultRowHeight="15" x14ac:dyDescent="0.25"/>
  <cols>
    <col min="1" max="1" width="17.5703125" bestFit="1" customWidth="1"/>
    <col min="2" max="2" width="14.85546875" bestFit="1" customWidth="1"/>
    <col min="3" max="3" width="12.85546875" bestFit="1" customWidth="1"/>
  </cols>
  <sheetData>
    <row r="7" spans="1:3" x14ac:dyDescent="0.25">
      <c r="A7" s="42" t="s">
        <v>63</v>
      </c>
      <c r="B7" s="42"/>
      <c r="C7" s="42"/>
    </row>
    <row r="9" spans="1:3" x14ac:dyDescent="0.25">
      <c r="A9" t="s">
        <v>64</v>
      </c>
      <c r="B9" s="33">
        <v>42794</v>
      </c>
    </row>
    <row r="10" spans="1:3" x14ac:dyDescent="0.25">
      <c r="A10" t="s">
        <v>66</v>
      </c>
      <c r="B10" t="s">
        <v>65</v>
      </c>
    </row>
    <row r="12" spans="1:3" x14ac:dyDescent="0.25">
      <c r="A12" s="30" t="s">
        <v>59</v>
      </c>
      <c r="B12" t="s">
        <v>62</v>
      </c>
      <c r="C12" t="s">
        <v>61</v>
      </c>
    </row>
    <row r="13" spans="1:3" x14ac:dyDescent="0.25">
      <c r="A13" s="4" t="s">
        <v>31</v>
      </c>
      <c r="B13" s="32">
        <v>3022</v>
      </c>
      <c r="C13" s="32">
        <v>3717.6</v>
      </c>
    </row>
    <row r="14" spans="1:3" x14ac:dyDescent="0.25">
      <c r="A14" s="31" t="s">
        <v>8</v>
      </c>
      <c r="B14" s="32">
        <v>1281</v>
      </c>
      <c r="C14" s="32">
        <v>1281</v>
      </c>
    </row>
    <row r="15" spans="1:3" x14ac:dyDescent="0.25">
      <c r="A15" s="31" t="s">
        <v>12</v>
      </c>
      <c r="B15" s="32">
        <v>1739</v>
      </c>
      <c r="C15" s="32">
        <v>2434.6</v>
      </c>
    </row>
    <row r="16" spans="1:3" x14ac:dyDescent="0.25">
      <c r="A16" s="31" t="s">
        <v>21</v>
      </c>
      <c r="B16" s="32">
        <v>2</v>
      </c>
      <c r="C16" s="32">
        <v>2</v>
      </c>
    </row>
    <row r="17" spans="1:3" x14ac:dyDescent="0.25">
      <c r="A17" s="4" t="s">
        <v>30</v>
      </c>
      <c r="B17" s="32">
        <v>190</v>
      </c>
      <c r="C17" s="32">
        <v>190</v>
      </c>
    </row>
    <row r="18" spans="1:3" x14ac:dyDescent="0.25">
      <c r="A18" s="31" t="s">
        <v>12</v>
      </c>
      <c r="B18" s="32">
        <v>190</v>
      </c>
      <c r="C18" s="32">
        <v>190</v>
      </c>
    </row>
    <row r="19" spans="1:3" x14ac:dyDescent="0.25">
      <c r="A19" s="4" t="s">
        <v>29</v>
      </c>
      <c r="B19" s="32">
        <v>1</v>
      </c>
      <c r="C19" s="32">
        <v>0.6</v>
      </c>
    </row>
    <row r="20" spans="1:3" x14ac:dyDescent="0.25">
      <c r="A20" s="31" t="s">
        <v>12</v>
      </c>
      <c r="B20" s="32">
        <v>1</v>
      </c>
      <c r="C20" s="32">
        <v>0.6</v>
      </c>
    </row>
    <row r="21" spans="1:3" x14ac:dyDescent="0.25">
      <c r="A21" s="4" t="s">
        <v>49</v>
      </c>
      <c r="B21" s="32">
        <v>23</v>
      </c>
      <c r="C21" s="32">
        <v>33.18</v>
      </c>
    </row>
    <row r="22" spans="1:3" x14ac:dyDescent="0.25">
      <c r="A22" s="31" t="s">
        <v>48</v>
      </c>
      <c r="B22" s="32">
        <v>12</v>
      </c>
      <c r="C22" s="32">
        <v>18</v>
      </c>
    </row>
    <row r="23" spans="1:3" x14ac:dyDescent="0.25">
      <c r="A23" s="31" t="s">
        <v>50</v>
      </c>
      <c r="B23" s="32">
        <v>11</v>
      </c>
      <c r="C23" s="32">
        <v>15.18</v>
      </c>
    </row>
    <row r="24" spans="1:3" x14ac:dyDescent="0.25">
      <c r="A24" s="4" t="s">
        <v>33</v>
      </c>
      <c r="B24" s="32">
        <v>47</v>
      </c>
      <c r="C24" s="32">
        <v>47</v>
      </c>
    </row>
    <row r="25" spans="1:3" x14ac:dyDescent="0.25">
      <c r="A25" s="31" t="s">
        <v>8</v>
      </c>
      <c r="B25" s="32">
        <v>47</v>
      </c>
      <c r="C25" s="32">
        <v>47</v>
      </c>
    </row>
    <row r="26" spans="1:3" x14ac:dyDescent="0.25">
      <c r="A26" s="4" t="s">
        <v>60</v>
      </c>
      <c r="B26" s="32">
        <v>3283</v>
      </c>
      <c r="C26" s="32">
        <v>3988.3799999999997</v>
      </c>
    </row>
  </sheetData>
  <mergeCells count="1">
    <mergeCell ref="A7:C7"/>
  </mergeCells>
  <pageMargins left="0.7" right="0.7" top="0.75" bottom="0.75" header="0.3" footer="0.3"/>
  <pageSetup orientation="portrait" horizontalDpi="300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topLeftCell="A2" zoomScaleNormal="100" workbookViewId="0">
      <selection activeCell="A10" sqref="A10:J20"/>
    </sheetView>
  </sheetViews>
  <sheetFormatPr baseColWidth="10" defaultRowHeight="15" x14ac:dyDescent="0.25"/>
  <cols>
    <col min="1" max="1" width="8.7109375" bestFit="1" customWidth="1"/>
    <col min="3" max="3" width="18.28515625" customWidth="1"/>
    <col min="4" max="4" width="8.140625" bestFit="1" customWidth="1"/>
    <col min="5" max="5" width="8.7109375" style="2" bestFit="1" customWidth="1"/>
    <col min="6" max="6" width="9.85546875" style="2" customWidth="1"/>
    <col min="7" max="7" width="8.140625" style="2" customWidth="1"/>
    <col min="8" max="8" width="13.85546875" bestFit="1" customWidth="1"/>
  </cols>
  <sheetData>
    <row r="2" spans="1:10" ht="15.75" thickBot="1" x14ac:dyDescent="0.3"/>
    <row r="3" spans="1:10" ht="19.5" thickBot="1" x14ac:dyDescent="0.35">
      <c r="A3" s="39" t="s">
        <v>7</v>
      </c>
      <c r="B3" s="40"/>
      <c r="C3" s="40"/>
      <c r="D3" s="40"/>
      <c r="E3" s="40"/>
      <c r="F3" s="40"/>
      <c r="G3" s="40"/>
      <c r="H3" s="41"/>
    </row>
    <row r="5" spans="1:10" x14ac:dyDescent="0.25">
      <c r="A5" t="s">
        <v>18</v>
      </c>
      <c r="C5" s="25">
        <v>42766</v>
      </c>
    </row>
    <row r="6" spans="1:10" x14ac:dyDescent="0.25">
      <c r="A6" t="s">
        <v>0</v>
      </c>
      <c r="C6" t="s">
        <v>46</v>
      </c>
    </row>
    <row r="7" spans="1:10" x14ac:dyDescent="0.25">
      <c r="A7" t="s">
        <v>1</v>
      </c>
      <c r="C7" t="s">
        <v>22</v>
      </c>
    </row>
    <row r="8" spans="1:10" x14ac:dyDescent="0.25">
      <c r="A8" t="s">
        <v>19</v>
      </c>
      <c r="C8" t="s">
        <v>42</v>
      </c>
    </row>
    <row r="10" spans="1:10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6" t="s">
        <v>1</v>
      </c>
      <c r="G10" s="6" t="s">
        <v>3</v>
      </c>
      <c r="H10" s="5" t="s">
        <v>4</v>
      </c>
      <c r="I10" s="6" t="s">
        <v>39</v>
      </c>
      <c r="J10" s="26" t="s">
        <v>38</v>
      </c>
    </row>
    <row r="11" spans="1:10" x14ac:dyDescent="0.25">
      <c r="A11" s="8">
        <v>1</v>
      </c>
      <c r="B11" s="8" t="s">
        <v>12</v>
      </c>
      <c r="C11" s="8" t="s">
        <v>9</v>
      </c>
      <c r="D11" s="12">
        <v>1.4</v>
      </c>
      <c r="E11" s="3">
        <v>40</v>
      </c>
      <c r="F11" s="3">
        <v>40</v>
      </c>
      <c r="G11" s="3">
        <f>E11-F11</f>
        <v>0</v>
      </c>
      <c r="H11" s="1"/>
      <c r="I11" s="20">
        <f>+E11</f>
        <v>40</v>
      </c>
      <c r="J11" s="27">
        <f>+D11*I11</f>
        <v>56</v>
      </c>
    </row>
    <row r="12" spans="1:10" x14ac:dyDescent="0.25">
      <c r="A12" s="14">
        <v>1</v>
      </c>
      <c r="B12" s="8" t="s">
        <v>12</v>
      </c>
      <c r="C12" s="8" t="s">
        <v>43</v>
      </c>
      <c r="D12" s="12">
        <v>1</v>
      </c>
      <c r="E12" s="3">
        <v>226</v>
      </c>
      <c r="F12" s="3">
        <v>226</v>
      </c>
      <c r="G12" s="3">
        <f t="shared" ref="G12:G20" si="0">E12-F12</f>
        <v>0</v>
      </c>
      <c r="H12" s="1"/>
      <c r="I12" s="20">
        <f t="shared" ref="I12:I20" si="1">+E12</f>
        <v>226</v>
      </c>
      <c r="J12" s="27">
        <f t="shared" ref="J12:J20" si="2">+D12*I12</f>
        <v>226</v>
      </c>
    </row>
    <row r="13" spans="1:10" x14ac:dyDescent="0.25">
      <c r="A13" s="15">
        <v>2</v>
      </c>
      <c r="B13" s="8" t="s">
        <v>12</v>
      </c>
      <c r="C13" s="8" t="s">
        <v>9</v>
      </c>
      <c r="D13" s="12">
        <v>1.4</v>
      </c>
      <c r="E13" s="3">
        <v>48</v>
      </c>
      <c r="F13" s="3">
        <v>48</v>
      </c>
      <c r="G13" s="3">
        <f t="shared" si="0"/>
        <v>0</v>
      </c>
      <c r="H13" s="1"/>
      <c r="I13" s="20">
        <f t="shared" si="1"/>
        <v>48</v>
      </c>
      <c r="J13" s="27">
        <f t="shared" si="2"/>
        <v>67.199999999999989</v>
      </c>
    </row>
    <row r="14" spans="1:10" x14ac:dyDescent="0.25">
      <c r="A14" s="8">
        <v>2</v>
      </c>
      <c r="B14" s="16" t="s">
        <v>12</v>
      </c>
      <c r="C14" s="8" t="s">
        <v>44</v>
      </c>
      <c r="D14" s="12">
        <v>1.4</v>
      </c>
      <c r="E14" s="3">
        <v>20</v>
      </c>
      <c r="F14" s="3">
        <v>20</v>
      </c>
      <c r="G14" s="3">
        <f t="shared" si="0"/>
        <v>0</v>
      </c>
      <c r="H14" s="1"/>
      <c r="I14" s="20">
        <f t="shared" si="1"/>
        <v>20</v>
      </c>
      <c r="J14" s="27">
        <f t="shared" si="2"/>
        <v>28</v>
      </c>
    </row>
    <row r="15" spans="1:10" x14ac:dyDescent="0.25">
      <c r="A15" s="14">
        <v>3</v>
      </c>
      <c r="B15" s="16" t="s">
        <v>12</v>
      </c>
      <c r="C15" s="8" t="s">
        <v>9</v>
      </c>
      <c r="D15" s="12">
        <v>1.4</v>
      </c>
      <c r="E15" s="3">
        <v>180</v>
      </c>
      <c r="F15" s="3">
        <v>180</v>
      </c>
      <c r="G15" s="3">
        <f t="shared" si="0"/>
        <v>0</v>
      </c>
      <c r="H15" s="1"/>
      <c r="I15" s="20">
        <f t="shared" si="1"/>
        <v>180</v>
      </c>
      <c r="J15" s="27">
        <f t="shared" si="2"/>
        <v>251.99999999999997</v>
      </c>
    </row>
    <row r="16" spans="1:10" x14ac:dyDescent="0.25">
      <c r="A16" s="15">
        <v>4</v>
      </c>
      <c r="B16" s="16" t="s">
        <v>12</v>
      </c>
      <c r="C16" s="8" t="s">
        <v>9</v>
      </c>
      <c r="D16" s="12">
        <v>1.4</v>
      </c>
      <c r="E16" s="3">
        <v>63</v>
      </c>
      <c r="F16" s="3">
        <v>63</v>
      </c>
      <c r="G16" s="3">
        <f t="shared" si="0"/>
        <v>0</v>
      </c>
      <c r="H16" s="1"/>
      <c r="I16" s="20">
        <f t="shared" si="1"/>
        <v>63</v>
      </c>
      <c r="J16" s="27">
        <f t="shared" si="2"/>
        <v>88.199999999999989</v>
      </c>
    </row>
    <row r="17" spans="1:10" x14ac:dyDescent="0.25">
      <c r="A17" s="8">
        <v>5</v>
      </c>
      <c r="B17" s="13" t="s">
        <v>8</v>
      </c>
      <c r="C17" s="8" t="s">
        <v>9</v>
      </c>
      <c r="D17" s="12">
        <v>1</v>
      </c>
      <c r="E17" s="3">
        <v>84</v>
      </c>
      <c r="F17" s="3">
        <v>84</v>
      </c>
      <c r="G17" s="3">
        <f t="shared" si="0"/>
        <v>0</v>
      </c>
      <c r="H17" s="1"/>
      <c r="I17" s="20">
        <f t="shared" si="1"/>
        <v>84</v>
      </c>
      <c r="J17" s="27">
        <f t="shared" si="2"/>
        <v>84</v>
      </c>
    </row>
    <row r="18" spans="1:10" x14ac:dyDescent="0.25">
      <c r="A18" s="14">
        <v>6</v>
      </c>
      <c r="B18" s="16" t="s">
        <v>12</v>
      </c>
      <c r="C18" s="8" t="s">
        <v>9</v>
      </c>
      <c r="D18" s="12">
        <v>1.4</v>
      </c>
      <c r="E18" s="3">
        <v>73</v>
      </c>
      <c r="F18" s="3">
        <v>73</v>
      </c>
      <c r="G18" s="3">
        <f t="shared" si="0"/>
        <v>0</v>
      </c>
      <c r="H18" s="1"/>
      <c r="I18" s="20">
        <f t="shared" si="1"/>
        <v>73</v>
      </c>
      <c r="J18" s="27">
        <f t="shared" si="2"/>
        <v>102.19999999999999</v>
      </c>
    </row>
    <row r="19" spans="1:10" x14ac:dyDescent="0.25">
      <c r="A19" s="15">
        <v>7</v>
      </c>
      <c r="B19" s="13" t="s">
        <v>12</v>
      </c>
      <c r="C19" s="8" t="s">
        <v>9</v>
      </c>
      <c r="D19" s="12">
        <v>1.4</v>
      </c>
      <c r="E19" s="3">
        <v>352</v>
      </c>
      <c r="F19" s="3">
        <v>352</v>
      </c>
      <c r="G19" s="3">
        <f t="shared" si="0"/>
        <v>0</v>
      </c>
      <c r="H19" s="1"/>
      <c r="I19" s="20">
        <f t="shared" si="1"/>
        <v>352</v>
      </c>
      <c r="J19" s="27">
        <f t="shared" si="2"/>
        <v>492.79999999999995</v>
      </c>
    </row>
    <row r="20" spans="1:10" x14ac:dyDescent="0.25">
      <c r="A20" s="8">
        <v>8</v>
      </c>
      <c r="B20" s="16" t="s">
        <v>12</v>
      </c>
      <c r="C20" s="8" t="s">
        <v>9</v>
      </c>
      <c r="D20" s="12">
        <v>1.4</v>
      </c>
      <c r="E20" s="3">
        <v>308</v>
      </c>
      <c r="F20" s="3">
        <v>308</v>
      </c>
      <c r="G20" s="3">
        <f t="shared" si="0"/>
        <v>0</v>
      </c>
      <c r="H20" s="1"/>
      <c r="I20" s="20">
        <f t="shared" si="1"/>
        <v>308</v>
      </c>
      <c r="J20" s="27">
        <f t="shared" si="2"/>
        <v>431.2</v>
      </c>
    </row>
    <row r="21" spans="1:10" ht="15.75" thickBot="1" x14ac:dyDescent="0.3">
      <c r="E21" s="7">
        <f>SUM(E11:E20)</f>
        <v>1394</v>
      </c>
      <c r="F21" s="7">
        <f>SUM(F11:F20)</f>
        <v>1394</v>
      </c>
      <c r="G21" s="7">
        <f>SUM(G11:G20)</f>
        <v>0</v>
      </c>
      <c r="J21" s="28">
        <f>SUM(J11:J20)</f>
        <v>1827.6</v>
      </c>
    </row>
    <row r="22" spans="1:10" ht="15.75" thickTop="1" x14ac:dyDescent="0.25"/>
    <row r="26" spans="1:10" x14ac:dyDescent="0.25">
      <c r="C26" s="10"/>
      <c r="F26" s="11"/>
    </row>
    <row r="27" spans="1:10" x14ac:dyDescent="0.25">
      <c r="C27" t="s">
        <v>0</v>
      </c>
      <c r="F27" t="s">
        <v>1</v>
      </c>
    </row>
    <row r="28" spans="1:10" s="2" customFormat="1" x14ac:dyDescent="0.25">
      <c r="A28"/>
      <c r="B28"/>
      <c r="C28" t="s">
        <v>13</v>
      </c>
      <c r="D28"/>
      <c r="F28" s="4" t="s">
        <v>16</v>
      </c>
      <c r="H28"/>
      <c r="I28"/>
      <c r="J28"/>
    </row>
    <row r="29" spans="1:10" s="2" customFormat="1" x14ac:dyDescent="0.25">
      <c r="A29"/>
      <c r="B29"/>
      <c r="C29" t="s">
        <v>47</v>
      </c>
      <c r="D29"/>
      <c r="F29" s="4" t="s">
        <v>41</v>
      </c>
      <c r="H29"/>
      <c r="I29"/>
      <c r="J29"/>
    </row>
  </sheetData>
  <mergeCells count="1">
    <mergeCell ref="A3:H3"/>
  </mergeCells>
  <pageMargins left="0.7" right="0.7" top="0.75" bottom="0.75" header="0.3" footer="0.3"/>
  <pageSetup scale="72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9"/>
  <sheetViews>
    <sheetView workbookViewId="0">
      <selection activeCell="A2" sqref="A2:C9"/>
    </sheetView>
  </sheetViews>
  <sheetFormatPr baseColWidth="10" defaultRowHeight="15" x14ac:dyDescent="0.25"/>
  <cols>
    <col min="1" max="1" width="17.5703125" bestFit="1" customWidth="1"/>
    <col min="2" max="2" width="14.85546875" bestFit="1" customWidth="1"/>
    <col min="3" max="3" width="12.85546875" bestFit="1" customWidth="1"/>
  </cols>
  <sheetData>
    <row r="6" spans="1:3" x14ac:dyDescent="0.25">
      <c r="A6" s="42" t="s">
        <v>67</v>
      </c>
      <c r="B6" s="42"/>
      <c r="C6" s="42"/>
    </row>
    <row r="8" spans="1:3" x14ac:dyDescent="0.25">
      <c r="A8" t="s">
        <v>64</v>
      </c>
      <c r="B8" s="33">
        <v>42794</v>
      </c>
    </row>
    <row r="9" spans="1:3" x14ac:dyDescent="0.25">
      <c r="A9" t="s">
        <v>66</v>
      </c>
      <c r="B9" t="s">
        <v>65</v>
      </c>
    </row>
    <row r="11" spans="1:3" x14ac:dyDescent="0.25">
      <c r="A11" s="30" t="s">
        <v>59</v>
      </c>
      <c r="B11" t="s">
        <v>62</v>
      </c>
      <c r="C11" t="s">
        <v>61</v>
      </c>
    </row>
    <row r="12" spans="1:3" x14ac:dyDescent="0.25">
      <c r="A12" s="4" t="s">
        <v>43</v>
      </c>
      <c r="B12" s="32">
        <v>226</v>
      </c>
      <c r="C12" s="32">
        <v>226</v>
      </c>
    </row>
    <row r="13" spans="1:3" x14ac:dyDescent="0.25">
      <c r="A13" s="31" t="s">
        <v>12</v>
      </c>
      <c r="B13" s="32">
        <v>226</v>
      </c>
      <c r="C13" s="32">
        <v>226</v>
      </c>
    </row>
    <row r="14" spans="1:3" x14ac:dyDescent="0.25">
      <c r="A14" s="4" t="s">
        <v>9</v>
      </c>
      <c r="B14" s="32">
        <v>1148</v>
      </c>
      <c r="C14" s="32">
        <v>1573.6</v>
      </c>
    </row>
    <row r="15" spans="1:3" x14ac:dyDescent="0.25">
      <c r="A15" s="31" t="s">
        <v>8</v>
      </c>
      <c r="B15" s="32">
        <v>84</v>
      </c>
      <c r="C15" s="32">
        <v>84</v>
      </c>
    </row>
    <row r="16" spans="1:3" x14ac:dyDescent="0.25">
      <c r="A16" s="31" t="s">
        <v>12</v>
      </c>
      <c r="B16" s="32">
        <v>1064</v>
      </c>
      <c r="C16" s="32">
        <v>1489.6</v>
      </c>
    </row>
    <row r="17" spans="1:3" x14ac:dyDescent="0.25">
      <c r="A17" s="4" t="s">
        <v>44</v>
      </c>
      <c r="B17" s="32">
        <v>20</v>
      </c>
      <c r="C17" s="32">
        <v>28</v>
      </c>
    </row>
    <row r="18" spans="1:3" x14ac:dyDescent="0.25">
      <c r="A18" s="31" t="s">
        <v>12</v>
      </c>
      <c r="B18" s="32">
        <v>20</v>
      </c>
      <c r="C18" s="32">
        <v>28</v>
      </c>
    </row>
    <row r="19" spans="1:3" x14ac:dyDescent="0.25">
      <c r="A19" s="4" t="s">
        <v>60</v>
      </c>
      <c r="B19" s="32">
        <v>1394</v>
      </c>
      <c r="C19" s="32">
        <v>1827.6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opLeftCell="A9" zoomScaleNormal="100" workbookViewId="0">
      <selection activeCell="A10" sqref="A10:H30"/>
    </sheetView>
  </sheetViews>
  <sheetFormatPr baseColWidth="10" defaultRowHeight="15" x14ac:dyDescent="0.25"/>
  <cols>
    <col min="1" max="1" width="15.7109375" bestFit="1" customWidth="1"/>
    <col min="2" max="2" width="15.5703125" customWidth="1"/>
    <col min="3" max="3" width="18.28515625" customWidth="1"/>
    <col min="4" max="4" width="8.140625" bestFit="1" customWidth="1"/>
    <col min="5" max="5" width="17.28515625" style="2" customWidth="1"/>
    <col min="6" max="6" width="59.42578125" customWidth="1"/>
    <col min="7" max="7" width="7.140625" style="2" bestFit="1" customWidth="1"/>
    <col min="8" max="8" width="9.85546875" bestFit="1" customWidth="1"/>
  </cols>
  <sheetData>
    <row r="2" spans="1:8" ht="15.75" thickBot="1" x14ac:dyDescent="0.3"/>
    <row r="3" spans="1:8" ht="19.5" thickBot="1" x14ac:dyDescent="0.35">
      <c r="A3" s="39" t="s">
        <v>7</v>
      </c>
      <c r="B3" s="40"/>
      <c r="C3" s="40"/>
      <c r="D3" s="40"/>
      <c r="E3" s="40"/>
      <c r="F3" s="41"/>
      <c r="G3" s="19"/>
    </row>
    <row r="5" spans="1:8" x14ac:dyDescent="0.25">
      <c r="A5" t="s">
        <v>18</v>
      </c>
      <c r="C5" s="25">
        <v>42825</v>
      </c>
    </row>
    <row r="6" spans="1:8" x14ac:dyDescent="0.25">
      <c r="A6" t="s">
        <v>0</v>
      </c>
      <c r="C6" t="s">
        <v>53</v>
      </c>
    </row>
    <row r="8" spans="1:8" x14ac:dyDescent="0.25">
      <c r="A8" t="s">
        <v>19</v>
      </c>
      <c r="C8" t="s">
        <v>20</v>
      </c>
    </row>
    <row r="10" spans="1:8" ht="15.75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5" t="s">
        <v>4</v>
      </c>
      <c r="G10" s="23" t="s">
        <v>39</v>
      </c>
      <c r="H10" s="23" t="s">
        <v>38</v>
      </c>
    </row>
    <row r="11" spans="1:8" ht="15.75" x14ac:dyDescent="0.25">
      <c r="A11" s="18">
        <v>1</v>
      </c>
      <c r="B11" s="8" t="s">
        <v>12</v>
      </c>
      <c r="C11" s="8" t="s">
        <v>56</v>
      </c>
      <c r="D11" s="8">
        <v>0.6</v>
      </c>
      <c r="E11" s="3">
        <v>55</v>
      </c>
      <c r="F11" s="1"/>
      <c r="G11" s="24">
        <f t="shared" ref="G11:G28" si="0">+E11</f>
        <v>55</v>
      </c>
      <c r="H11" s="24">
        <f t="shared" ref="H11:H28" si="1">+D11*G11</f>
        <v>33</v>
      </c>
    </row>
    <row r="12" spans="1:8" ht="15.75" x14ac:dyDescent="0.25">
      <c r="A12" s="18">
        <v>1</v>
      </c>
      <c r="B12" s="8" t="s">
        <v>12</v>
      </c>
      <c r="C12" s="8" t="s">
        <v>31</v>
      </c>
      <c r="D12" s="8">
        <v>1.4</v>
      </c>
      <c r="E12" s="3">
        <v>6</v>
      </c>
      <c r="F12" s="1"/>
      <c r="G12" s="24">
        <f t="shared" si="0"/>
        <v>6</v>
      </c>
      <c r="H12" s="24">
        <f t="shared" si="1"/>
        <v>8.3999999999999986</v>
      </c>
    </row>
    <row r="13" spans="1:8" ht="15.75" x14ac:dyDescent="0.25">
      <c r="A13" s="18">
        <v>2</v>
      </c>
      <c r="B13" s="1" t="s">
        <v>12</v>
      </c>
      <c r="C13" s="8" t="s">
        <v>30</v>
      </c>
      <c r="D13" s="1">
        <v>1</v>
      </c>
      <c r="E13" s="3">
        <v>416</v>
      </c>
      <c r="F13" s="1"/>
      <c r="G13" s="24">
        <f t="shared" si="0"/>
        <v>416</v>
      </c>
      <c r="H13" s="24">
        <f t="shared" si="1"/>
        <v>416</v>
      </c>
    </row>
    <row r="14" spans="1:8" ht="15.75" x14ac:dyDescent="0.25">
      <c r="A14" s="18">
        <v>3</v>
      </c>
      <c r="B14" s="1" t="s">
        <v>12</v>
      </c>
      <c r="C14" s="8" t="s">
        <v>31</v>
      </c>
      <c r="D14" s="1">
        <v>1.4</v>
      </c>
      <c r="E14" s="3">
        <v>210</v>
      </c>
      <c r="F14" s="1"/>
      <c r="G14" s="24">
        <f t="shared" si="0"/>
        <v>210</v>
      </c>
      <c r="H14" s="24">
        <f t="shared" si="1"/>
        <v>294</v>
      </c>
    </row>
    <row r="15" spans="1:8" ht="15.75" x14ac:dyDescent="0.25">
      <c r="A15" s="18">
        <v>4</v>
      </c>
      <c r="B15" s="1" t="s">
        <v>12</v>
      </c>
      <c r="C15" s="8" t="s">
        <v>30</v>
      </c>
      <c r="D15" s="1">
        <v>1</v>
      </c>
      <c r="E15" s="3">
        <v>92</v>
      </c>
      <c r="F15" s="1"/>
      <c r="G15" s="24">
        <f t="shared" si="0"/>
        <v>92</v>
      </c>
      <c r="H15" s="24">
        <f t="shared" si="1"/>
        <v>92</v>
      </c>
    </row>
    <row r="16" spans="1:8" ht="15.75" x14ac:dyDescent="0.25">
      <c r="A16" s="18">
        <v>4</v>
      </c>
      <c r="B16" s="1" t="s">
        <v>12</v>
      </c>
      <c r="C16" s="1" t="s">
        <v>31</v>
      </c>
      <c r="D16" s="1">
        <v>1.4</v>
      </c>
      <c r="E16" s="3">
        <v>120</v>
      </c>
      <c r="F16" s="1"/>
      <c r="G16" s="24">
        <f t="shared" si="0"/>
        <v>120</v>
      </c>
      <c r="H16" s="24">
        <f t="shared" si="1"/>
        <v>168</v>
      </c>
    </row>
    <row r="17" spans="1:8" ht="15.75" x14ac:dyDescent="0.25">
      <c r="A17" s="18">
        <v>5</v>
      </c>
      <c r="B17" s="1" t="s">
        <v>12</v>
      </c>
      <c r="C17" s="1" t="s">
        <v>31</v>
      </c>
      <c r="D17" s="1">
        <v>1.4</v>
      </c>
      <c r="E17" s="3">
        <f>219+32</f>
        <v>251</v>
      </c>
      <c r="F17" s="1"/>
      <c r="G17" s="24">
        <f t="shared" si="0"/>
        <v>251</v>
      </c>
      <c r="H17" s="24">
        <f t="shared" si="1"/>
        <v>351.4</v>
      </c>
    </row>
    <row r="18" spans="1:8" ht="15.75" x14ac:dyDescent="0.25">
      <c r="A18" s="18">
        <v>6</v>
      </c>
      <c r="B18" s="1" t="s">
        <v>8</v>
      </c>
      <c r="C18" s="1" t="s">
        <v>31</v>
      </c>
      <c r="D18" s="1">
        <v>1</v>
      </c>
      <c r="E18" s="3">
        <v>117</v>
      </c>
      <c r="F18" s="1"/>
      <c r="G18" s="24">
        <f t="shared" si="0"/>
        <v>117</v>
      </c>
      <c r="H18" s="24">
        <f t="shared" si="1"/>
        <v>117</v>
      </c>
    </row>
    <row r="19" spans="1:8" ht="15.75" x14ac:dyDescent="0.25">
      <c r="A19" s="18">
        <v>7</v>
      </c>
      <c r="B19" s="1" t="s">
        <v>8</v>
      </c>
      <c r="C19" s="1" t="s">
        <v>31</v>
      </c>
      <c r="D19" s="1">
        <v>1</v>
      </c>
      <c r="E19" s="3">
        <v>329</v>
      </c>
      <c r="F19" s="1"/>
      <c r="G19" s="24">
        <f t="shared" si="0"/>
        <v>329</v>
      </c>
      <c r="H19" s="24">
        <f t="shared" si="1"/>
        <v>329</v>
      </c>
    </row>
    <row r="20" spans="1:8" ht="15.75" x14ac:dyDescent="0.25">
      <c r="A20" s="18" t="s">
        <v>54</v>
      </c>
      <c r="B20" s="1" t="s">
        <v>8</v>
      </c>
      <c r="C20" s="1" t="s">
        <v>31</v>
      </c>
      <c r="D20" s="1">
        <v>1</v>
      </c>
      <c r="E20" s="3">
        <v>47</v>
      </c>
      <c r="F20" s="1"/>
      <c r="G20" s="24">
        <f t="shared" si="0"/>
        <v>47</v>
      </c>
      <c r="H20" s="24">
        <f t="shared" si="1"/>
        <v>47</v>
      </c>
    </row>
    <row r="21" spans="1:8" ht="15.75" x14ac:dyDescent="0.25">
      <c r="A21" s="18" t="s">
        <v>54</v>
      </c>
      <c r="B21" s="1" t="s">
        <v>12</v>
      </c>
      <c r="C21" s="1" t="s">
        <v>31</v>
      </c>
      <c r="D21" s="1">
        <v>1.4</v>
      </c>
      <c r="E21" s="3">
        <v>50</v>
      </c>
      <c r="F21" s="1"/>
      <c r="G21" s="24">
        <f t="shared" si="0"/>
        <v>50</v>
      </c>
      <c r="H21" s="24">
        <f t="shared" si="1"/>
        <v>70</v>
      </c>
    </row>
    <row r="22" spans="1:8" ht="15.75" x14ac:dyDescent="0.25">
      <c r="A22" s="29" t="s">
        <v>55</v>
      </c>
      <c r="B22" s="1" t="s">
        <v>12</v>
      </c>
      <c r="C22" s="1" t="s">
        <v>31</v>
      </c>
      <c r="D22" s="1">
        <v>1.4</v>
      </c>
      <c r="E22" s="3">
        <v>475</v>
      </c>
      <c r="F22" s="1"/>
      <c r="G22" s="24">
        <f t="shared" si="0"/>
        <v>475</v>
      </c>
      <c r="H22" s="24">
        <f t="shared" si="1"/>
        <v>665</v>
      </c>
    </row>
    <row r="23" spans="1:8" ht="15.75" x14ac:dyDescent="0.25">
      <c r="A23" s="18">
        <v>10</v>
      </c>
      <c r="B23" s="1" t="s">
        <v>12</v>
      </c>
      <c r="C23" s="1" t="s">
        <v>31</v>
      </c>
      <c r="D23" s="1">
        <v>1.4</v>
      </c>
      <c r="E23" s="3">
        <v>249</v>
      </c>
      <c r="F23" s="1"/>
      <c r="G23" s="24">
        <f t="shared" si="0"/>
        <v>249</v>
      </c>
      <c r="H23" s="24">
        <f t="shared" si="1"/>
        <v>348.59999999999997</v>
      </c>
    </row>
    <row r="24" spans="1:8" ht="15.75" x14ac:dyDescent="0.25">
      <c r="A24" s="18">
        <v>11</v>
      </c>
      <c r="B24" s="1" t="s">
        <v>12</v>
      </c>
      <c r="C24" s="1" t="s">
        <v>31</v>
      </c>
      <c r="D24" s="1">
        <v>1.4</v>
      </c>
      <c r="E24" s="3">
        <f>188+2</f>
        <v>190</v>
      </c>
      <c r="F24" s="1"/>
      <c r="G24" s="24">
        <f t="shared" si="0"/>
        <v>190</v>
      </c>
      <c r="H24" s="24">
        <f t="shared" si="1"/>
        <v>266</v>
      </c>
    </row>
    <row r="25" spans="1:8" ht="15.75" x14ac:dyDescent="0.25">
      <c r="A25" s="18">
        <v>12</v>
      </c>
      <c r="B25" s="1" t="s">
        <v>12</v>
      </c>
      <c r="C25" s="1" t="s">
        <v>31</v>
      </c>
      <c r="D25" s="1">
        <v>1.4</v>
      </c>
      <c r="E25" s="3">
        <f>60+16</f>
        <v>76</v>
      </c>
      <c r="F25" s="1"/>
      <c r="G25" s="24">
        <f t="shared" si="0"/>
        <v>76</v>
      </c>
      <c r="H25" s="24">
        <f t="shared" si="1"/>
        <v>106.39999999999999</v>
      </c>
    </row>
    <row r="26" spans="1:8" ht="15.75" x14ac:dyDescent="0.25">
      <c r="A26" s="18">
        <v>13</v>
      </c>
      <c r="B26" s="1" t="s">
        <v>57</v>
      </c>
      <c r="C26" s="1" t="s">
        <v>56</v>
      </c>
      <c r="D26" s="1">
        <v>1.38</v>
      </c>
      <c r="E26" s="3">
        <v>20</v>
      </c>
      <c r="F26" s="1"/>
      <c r="G26" s="24">
        <f t="shared" si="0"/>
        <v>20</v>
      </c>
      <c r="H26" s="24">
        <f t="shared" si="1"/>
        <v>27.599999999999998</v>
      </c>
    </row>
    <row r="27" spans="1:8" ht="15.75" x14ac:dyDescent="0.25">
      <c r="A27" s="18" t="s">
        <v>28</v>
      </c>
      <c r="B27" s="1" t="s">
        <v>48</v>
      </c>
      <c r="C27" s="1" t="s">
        <v>49</v>
      </c>
      <c r="D27" s="1">
        <v>1.5</v>
      </c>
      <c r="E27" s="3">
        <v>12</v>
      </c>
      <c r="F27" s="1"/>
      <c r="G27" s="24">
        <f t="shared" si="0"/>
        <v>12</v>
      </c>
      <c r="H27" s="24">
        <f t="shared" si="1"/>
        <v>18</v>
      </c>
    </row>
    <row r="28" spans="1:8" ht="15.75" x14ac:dyDescent="0.25">
      <c r="A28" s="18" t="s">
        <v>28</v>
      </c>
      <c r="B28" s="1" t="s">
        <v>12</v>
      </c>
      <c r="C28" s="1" t="s">
        <v>30</v>
      </c>
      <c r="D28" s="1">
        <v>1</v>
      </c>
      <c r="E28" s="3">
        <v>14</v>
      </c>
      <c r="F28" s="1"/>
      <c r="G28" s="24">
        <f t="shared" si="0"/>
        <v>14</v>
      </c>
      <c r="H28" s="24">
        <f t="shared" si="1"/>
        <v>14</v>
      </c>
    </row>
    <row r="29" spans="1:8" ht="15.75" x14ac:dyDescent="0.25">
      <c r="A29" s="18" t="s">
        <v>28</v>
      </c>
      <c r="B29" s="1" t="s">
        <v>12</v>
      </c>
      <c r="C29" s="1" t="s">
        <v>56</v>
      </c>
      <c r="D29" s="1">
        <v>0.6</v>
      </c>
      <c r="E29" s="3">
        <v>21</v>
      </c>
      <c r="F29" s="1"/>
      <c r="G29" s="24">
        <v>55</v>
      </c>
      <c r="H29" s="24">
        <v>33</v>
      </c>
    </row>
    <row r="30" spans="1:8" ht="15.75" x14ac:dyDescent="0.25">
      <c r="A30" s="18" t="s">
        <v>28</v>
      </c>
      <c r="B30" s="1" t="s">
        <v>12</v>
      </c>
      <c r="C30" s="8" t="s">
        <v>31</v>
      </c>
      <c r="D30" s="1">
        <v>1.4</v>
      </c>
      <c r="E30" s="3">
        <v>8</v>
      </c>
      <c r="F30" s="1"/>
      <c r="G30" s="24">
        <f>+E30</f>
        <v>8</v>
      </c>
      <c r="H30" s="24">
        <f>+D30*G30</f>
        <v>11.2</v>
      </c>
    </row>
    <row r="31" spans="1:8" ht="19.5" thickBot="1" x14ac:dyDescent="0.3">
      <c r="A31" s="18"/>
      <c r="E31" s="7">
        <f>SUM(E11:E30)</f>
        <v>2758</v>
      </c>
      <c r="G31" s="21"/>
      <c r="H31" s="22">
        <f>SUM(H11:H30)</f>
        <v>3415.6</v>
      </c>
    </row>
    <row r="32" spans="1:8" ht="15.75" thickTop="1" x14ac:dyDescent="0.25"/>
    <row r="36" spans="3:7" x14ac:dyDescent="0.25">
      <c r="C36" s="10"/>
      <c r="G36"/>
    </row>
    <row r="37" spans="3:7" x14ac:dyDescent="0.25">
      <c r="C37" t="s">
        <v>0</v>
      </c>
      <c r="G37"/>
    </row>
    <row r="38" spans="3:7" x14ac:dyDescent="0.25">
      <c r="C38" t="s">
        <v>13</v>
      </c>
      <c r="G38"/>
    </row>
    <row r="39" spans="3:7" x14ac:dyDescent="0.25">
      <c r="C39" t="s">
        <v>14</v>
      </c>
      <c r="G39"/>
    </row>
    <row r="40" spans="3:7" x14ac:dyDescent="0.25">
      <c r="C40" s="4" t="s">
        <v>52</v>
      </c>
    </row>
  </sheetData>
  <mergeCells count="1">
    <mergeCell ref="A3:F3"/>
  </mergeCells>
  <pageMargins left="0.7" right="0.7" top="0.75" bottom="0.75" header="0.3" footer="0.3"/>
  <pageSetup scale="67" orientation="landscape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2"/>
  <sheetViews>
    <sheetView workbookViewId="0">
      <selection sqref="A1:C9"/>
    </sheetView>
  </sheetViews>
  <sheetFormatPr baseColWidth="10" defaultRowHeight="15" x14ac:dyDescent="0.25"/>
  <cols>
    <col min="1" max="1" width="21.42578125" bestFit="1" customWidth="1"/>
    <col min="2" max="2" width="14.85546875" bestFit="1" customWidth="1"/>
    <col min="3" max="3" width="12.85546875" bestFit="1" customWidth="1"/>
  </cols>
  <sheetData>
    <row r="6" spans="1:3" x14ac:dyDescent="0.25">
      <c r="A6" s="42" t="s">
        <v>63</v>
      </c>
      <c r="B6" s="42"/>
      <c r="C6" s="42"/>
    </row>
    <row r="8" spans="1:3" x14ac:dyDescent="0.25">
      <c r="A8" t="s">
        <v>64</v>
      </c>
      <c r="B8" s="33">
        <v>42825</v>
      </c>
    </row>
    <row r="9" spans="1:3" x14ac:dyDescent="0.25">
      <c r="A9" t="s">
        <v>66</v>
      </c>
      <c r="B9" t="s">
        <v>65</v>
      </c>
    </row>
    <row r="11" spans="1:3" x14ac:dyDescent="0.25">
      <c r="A11" s="30" t="s">
        <v>59</v>
      </c>
      <c r="B11" t="s">
        <v>62</v>
      </c>
      <c r="C11" t="s">
        <v>61</v>
      </c>
    </row>
    <row r="12" spans="1:3" x14ac:dyDescent="0.25">
      <c r="A12" s="4" t="s">
        <v>31</v>
      </c>
      <c r="B12" s="32">
        <v>2128</v>
      </c>
      <c r="C12" s="32">
        <v>2781.9999999999995</v>
      </c>
    </row>
    <row r="13" spans="1:3" x14ac:dyDescent="0.25">
      <c r="A13" s="31" t="s">
        <v>8</v>
      </c>
      <c r="B13" s="32">
        <v>493</v>
      </c>
      <c r="C13" s="32">
        <v>493</v>
      </c>
    </row>
    <row r="14" spans="1:3" x14ac:dyDescent="0.25">
      <c r="A14" s="31" t="s">
        <v>12</v>
      </c>
      <c r="B14" s="32">
        <v>1635</v>
      </c>
      <c r="C14" s="32">
        <v>2288.9999999999995</v>
      </c>
    </row>
    <row r="15" spans="1:3" x14ac:dyDescent="0.25">
      <c r="A15" s="4" t="s">
        <v>30</v>
      </c>
      <c r="B15" s="32">
        <v>522</v>
      </c>
      <c r="C15" s="32">
        <v>522</v>
      </c>
    </row>
    <row r="16" spans="1:3" x14ac:dyDescent="0.25">
      <c r="A16" s="31" t="s">
        <v>12</v>
      </c>
      <c r="B16" s="32">
        <v>522</v>
      </c>
      <c r="C16" s="32">
        <v>522</v>
      </c>
    </row>
    <row r="17" spans="1:3" x14ac:dyDescent="0.25">
      <c r="A17" s="4" t="s">
        <v>56</v>
      </c>
      <c r="B17" s="32">
        <v>130</v>
      </c>
      <c r="C17" s="32">
        <v>93.6</v>
      </c>
    </row>
    <row r="18" spans="1:3" x14ac:dyDescent="0.25">
      <c r="A18" s="31" t="s">
        <v>12</v>
      </c>
      <c r="B18" s="32">
        <v>110</v>
      </c>
      <c r="C18" s="32">
        <v>66</v>
      </c>
    </row>
    <row r="19" spans="1:3" x14ac:dyDescent="0.25">
      <c r="A19" s="31" t="s">
        <v>57</v>
      </c>
      <c r="B19" s="32">
        <v>20</v>
      </c>
      <c r="C19" s="32">
        <v>27.599999999999998</v>
      </c>
    </row>
    <row r="20" spans="1:3" x14ac:dyDescent="0.25">
      <c r="A20" s="4" t="s">
        <v>49</v>
      </c>
      <c r="B20" s="32">
        <v>12</v>
      </c>
      <c r="C20" s="32">
        <v>18</v>
      </c>
    </row>
    <row r="21" spans="1:3" x14ac:dyDescent="0.25">
      <c r="A21" s="31" t="s">
        <v>48</v>
      </c>
      <c r="B21" s="32">
        <v>12</v>
      </c>
      <c r="C21" s="32">
        <v>18</v>
      </c>
    </row>
    <row r="22" spans="1:3" x14ac:dyDescent="0.25">
      <c r="A22" s="4" t="s">
        <v>60</v>
      </c>
      <c r="B22" s="32">
        <v>2792</v>
      </c>
      <c r="C22" s="32">
        <v>3415.5999999999995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zoomScaleNormal="100" workbookViewId="0">
      <selection activeCell="A10" sqref="A10:H12"/>
    </sheetView>
  </sheetViews>
  <sheetFormatPr baseColWidth="10" defaultRowHeight="15" x14ac:dyDescent="0.25"/>
  <cols>
    <col min="1" max="1" width="8.7109375" bestFit="1" customWidth="1"/>
    <col min="3" max="3" width="18.28515625" customWidth="1"/>
    <col min="4" max="4" width="8.140625" bestFit="1" customWidth="1"/>
    <col min="5" max="5" width="8.7109375" style="2" bestFit="1" customWidth="1"/>
    <col min="6" max="6" width="13.85546875" bestFit="1" customWidth="1"/>
  </cols>
  <sheetData>
    <row r="2" spans="1:8" ht="15.75" thickBot="1" x14ac:dyDescent="0.3"/>
    <row r="3" spans="1:8" ht="19.5" thickBot="1" x14ac:dyDescent="0.35">
      <c r="A3" s="39" t="s">
        <v>7</v>
      </c>
      <c r="B3" s="40"/>
      <c r="C3" s="40"/>
      <c r="D3" s="40"/>
      <c r="E3" s="40"/>
      <c r="F3" s="41"/>
    </row>
    <row r="5" spans="1:8" x14ac:dyDescent="0.25">
      <c r="A5" t="s">
        <v>18</v>
      </c>
      <c r="C5" s="25">
        <v>42825</v>
      </c>
    </row>
    <row r="6" spans="1:8" x14ac:dyDescent="0.25">
      <c r="A6" t="s">
        <v>0</v>
      </c>
      <c r="C6" t="s">
        <v>58</v>
      </c>
    </row>
    <row r="8" spans="1:8" x14ac:dyDescent="0.25">
      <c r="A8" t="s">
        <v>19</v>
      </c>
      <c r="C8" t="s">
        <v>42</v>
      </c>
    </row>
    <row r="10" spans="1:8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5" t="s">
        <v>4</v>
      </c>
      <c r="G10" s="6" t="s">
        <v>39</v>
      </c>
      <c r="H10" s="26" t="s">
        <v>38</v>
      </c>
    </row>
    <row r="11" spans="1:8" x14ac:dyDescent="0.25">
      <c r="A11" s="14">
        <v>1</v>
      </c>
      <c r="B11" s="8" t="s">
        <v>12</v>
      </c>
      <c r="C11" s="8" t="s">
        <v>43</v>
      </c>
      <c r="D11" s="12">
        <v>1</v>
      </c>
      <c r="E11" s="3">
        <v>224</v>
      </c>
      <c r="F11" s="1"/>
      <c r="G11" s="20">
        <f>+E11</f>
        <v>224</v>
      </c>
      <c r="H11" s="27">
        <f>+D11*G11</f>
        <v>224</v>
      </c>
    </row>
    <row r="12" spans="1:8" x14ac:dyDescent="0.25">
      <c r="A12" s="15">
        <v>2</v>
      </c>
      <c r="B12" s="8" t="s">
        <v>12</v>
      </c>
      <c r="C12" s="8" t="s">
        <v>9</v>
      </c>
      <c r="D12" s="12">
        <v>1.4</v>
      </c>
      <c r="E12" s="3">
        <v>11</v>
      </c>
      <c r="F12" s="1"/>
      <c r="G12" s="20">
        <f>+E12</f>
        <v>11</v>
      </c>
      <c r="H12" s="27">
        <f>+D12*G12</f>
        <v>15.399999999999999</v>
      </c>
    </row>
    <row r="13" spans="1:8" ht="15.75" thickBot="1" x14ac:dyDescent="0.3">
      <c r="E13" s="7">
        <f>SUM(E11:E12)</f>
        <v>235</v>
      </c>
      <c r="H13" s="28">
        <f>SUM(H11:H12)</f>
        <v>239.4</v>
      </c>
    </row>
    <row r="14" spans="1:8" ht="15.75" thickTop="1" x14ac:dyDescent="0.25"/>
    <row r="18" spans="1:8" x14ac:dyDescent="0.25">
      <c r="C18" s="10"/>
    </row>
    <row r="19" spans="1:8" x14ac:dyDescent="0.25">
      <c r="C19" t="s">
        <v>0</v>
      </c>
    </row>
    <row r="20" spans="1:8" s="2" customFormat="1" x14ac:dyDescent="0.25">
      <c r="A20"/>
      <c r="B20"/>
      <c r="C20" t="s">
        <v>13</v>
      </c>
      <c r="D20"/>
      <c r="F20"/>
      <c r="G20"/>
      <c r="H20"/>
    </row>
    <row r="21" spans="1:8" s="2" customFormat="1" x14ac:dyDescent="0.25">
      <c r="A21"/>
      <c r="B21"/>
      <c r="C21" s="4" t="s">
        <v>41</v>
      </c>
      <c r="D21"/>
      <c r="F21"/>
      <c r="G21"/>
      <c r="H21"/>
    </row>
  </sheetData>
  <mergeCells count="1">
    <mergeCell ref="A3:F3"/>
  </mergeCells>
  <pageMargins left="0.7" right="0.7" top="0.75" bottom="0.75" header="0.3" footer="0.3"/>
  <pageSetup scale="82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6"/>
  <sheetViews>
    <sheetView workbookViewId="0">
      <selection activeCell="B8" sqref="B8"/>
    </sheetView>
  </sheetViews>
  <sheetFormatPr baseColWidth="10" defaultRowHeight="15" x14ac:dyDescent="0.25"/>
  <cols>
    <col min="1" max="1" width="17.5703125" bestFit="1" customWidth="1"/>
    <col min="2" max="2" width="14.85546875" bestFit="1" customWidth="1"/>
    <col min="3" max="3" width="12.85546875" bestFit="1" customWidth="1"/>
  </cols>
  <sheetData>
    <row r="6" spans="1:3" x14ac:dyDescent="0.25">
      <c r="A6" s="42" t="s">
        <v>67</v>
      </c>
      <c r="B6" s="42"/>
      <c r="C6" s="42"/>
    </row>
    <row r="8" spans="1:3" x14ac:dyDescent="0.25">
      <c r="A8" t="s">
        <v>64</v>
      </c>
      <c r="B8" s="33">
        <v>42825</v>
      </c>
    </row>
    <row r="9" spans="1:3" x14ac:dyDescent="0.25">
      <c r="A9" t="s">
        <v>66</v>
      </c>
      <c r="B9" t="s">
        <v>65</v>
      </c>
    </row>
    <row r="11" spans="1:3" x14ac:dyDescent="0.25">
      <c r="A11" s="30" t="s">
        <v>59</v>
      </c>
      <c r="B11" t="s">
        <v>62</v>
      </c>
      <c r="C11" t="s">
        <v>61</v>
      </c>
    </row>
    <row r="12" spans="1:3" x14ac:dyDescent="0.25">
      <c r="A12" s="4" t="s">
        <v>43</v>
      </c>
      <c r="B12" s="32">
        <v>224</v>
      </c>
      <c r="C12" s="32">
        <v>224</v>
      </c>
    </row>
    <row r="13" spans="1:3" x14ac:dyDescent="0.25">
      <c r="A13" s="31" t="s">
        <v>12</v>
      </c>
      <c r="B13" s="32">
        <v>224</v>
      </c>
      <c r="C13" s="32">
        <v>224</v>
      </c>
    </row>
    <row r="14" spans="1:3" x14ac:dyDescent="0.25">
      <c r="A14" s="4" t="s">
        <v>9</v>
      </c>
      <c r="B14" s="32">
        <v>11</v>
      </c>
      <c r="C14" s="32">
        <v>15.399999999999999</v>
      </c>
    </row>
    <row r="15" spans="1:3" x14ac:dyDescent="0.25">
      <c r="A15" s="31" t="s">
        <v>12</v>
      </c>
      <c r="B15" s="32">
        <v>11</v>
      </c>
      <c r="C15" s="32">
        <v>15.399999999999999</v>
      </c>
    </row>
    <row r="16" spans="1:3" x14ac:dyDescent="0.25">
      <c r="A16" s="4" t="s">
        <v>60</v>
      </c>
      <c r="B16" s="32">
        <v>235</v>
      </c>
      <c r="C16" s="32">
        <v>239.4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zoomScale="55" zoomScaleNormal="55" workbookViewId="0">
      <selection activeCell="A10" sqref="A10:H30"/>
    </sheetView>
  </sheetViews>
  <sheetFormatPr baseColWidth="10" defaultRowHeight="15" x14ac:dyDescent="0.25"/>
  <cols>
    <col min="1" max="1" width="18.28515625" bestFit="1" customWidth="1"/>
    <col min="2" max="2" width="15.5703125" customWidth="1"/>
    <col min="3" max="3" width="34" bestFit="1" customWidth="1"/>
    <col min="4" max="4" width="8.140625" bestFit="1" customWidth="1"/>
    <col min="5" max="5" width="17.28515625" style="2" customWidth="1"/>
    <col min="6" max="6" width="32.42578125" customWidth="1"/>
    <col min="7" max="7" width="7.140625" style="2" bestFit="1" customWidth="1"/>
    <col min="8" max="8" width="9.85546875" bestFit="1" customWidth="1"/>
  </cols>
  <sheetData>
    <row r="2" spans="1:8" ht="15.75" thickBot="1" x14ac:dyDescent="0.3"/>
    <row r="3" spans="1:8" ht="19.5" thickBot="1" x14ac:dyDescent="0.35">
      <c r="A3" s="39" t="s">
        <v>7</v>
      </c>
      <c r="B3" s="40"/>
      <c r="C3" s="40"/>
      <c r="D3" s="40"/>
      <c r="E3" s="40"/>
      <c r="F3" s="41"/>
      <c r="G3" s="19"/>
    </row>
    <row r="5" spans="1:8" x14ac:dyDescent="0.25">
      <c r="A5" t="s">
        <v>18</v>
      </c>
      <c r="C5" s="25">
        <v>42857</v>
      </c>
    </row>
    <row r="6" spans="1:8" x14ac:dyDescent="0.25">
      <c r="A6" t="s">
        <v>0</v>
      </c>
      <c r="C6" t="s">
        <v>68</v>
      </c>
    </row>
    <row r="8" spans="1:8" x14ac:dyDescent="0.25">
      <c r="A8" t="s">
        <v>19</v>
      </c>
      <c r="C8" t="s">
        <v>20</v>
      </c>
    </row>
    <row r="10" spans="1:8" ht="15.75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>
        <v>2052017</v>
      </c>
      <c r="F10" s="5" t="s">
        <v>4</v>
      </c>
      <c r="G10" s="23" t="s">
        <v>39</v>
      </c>
      <c r="H10" s="23" t="s">
        <v>38</v>
      </c>
    </row>
    <row r="11" spans="1:8" ht="15.75" x14ac:dyDescent="0.25">
      <c r="A11" s="18">
        <v>1</v>
      </c>
      <c r="B11" s="8" t="s">
        <v>12</v>
      </c>
      <c r="C11" s="8" t="s">
        <v>56</v>
      </c>
      <c r="D11" s="8">
        <v>0.6</v>
      </c>
      <c r="E11" s="3">
        <f>8*5*3+2</f>
        <v>122</v>
      </c>
      <c r="F11" s="1"/>
      <c r="G11" s="24">
        <f t="shared" ref="G11:G25" si="0">+E11</f>
        <v>122</v>
      </c>
      <c r="H11" s="24">
        <f t="shared" ref="H11:H25" si="1">+D11*G11</f>
        <v>73.2</v>
      </c>
    </row>
    <row r="12" spans="1:8" ht="15.75" x14ac:dyDescent="0.25">
      <c r="A12" s="18">
        <v>2</v>
      </c>
      <c r="B12" s="1" t="s">
        <v>12</v>
      </c>
      <c r="C12" s="8" t="s">
        <v>30</v>
      </c>
      <c r="D12" s="1">
        <v>1</v>
      </c>
      <c r="E12" s="3">
        <f>13*4+9*3+7*2+20*3+2+16*4+27*3+2</f>
        <v>302</v>
      </c>
      <c r="F12" s="1"/>
      <c r="G12" s="24">
        <f t="shared" si="0"/>
        <v>302</v>
      </c>
      <c r="H12" s="24">
        <f t="shared" si="1"/>
        <v>302</v>
      </c>
    </row>
    <row r="13" spans="1:8" ht="15.75" x14ac:dyDescent="0.25">
      <c r="A13" s="18">
        <v>3</v>
      </c>
      <c r="B13" s="1" t="s">
        <v>12</v>
      </c>
      <c r="C13" s="8" t="s">
        <v>31</v>
      </c>
      <c r="D13" s="1">
        <v>1.4</v>
      </c>
      <c r="E13" s="3">
        <f>10*2+6*3+4+8*3+4+9*3+2+9*3+2+9*3+2+10*3+2+3*3+9*3+2+3*8+4+9*3+2+8*3+4+8*3+4+16*3+11</f>
        <v>399</v>
      </c>
      <c r="F13" s="1"/>
      <c r="G13" s="24">
        <f t="shared" si="0"/>
        <v>399</v>
      </c>
      <c r="H13" s="24">
        <f t="shared" si="1"/>
        <v>558.59999999999991</v>
      </c>
    </row>
    <row r="14" spans="1:8" ht="15.75" x14ac:dyDescent="0.25">
      <c r="A14" s="18">
        <v>4</v>
      </c>
      <c r="B14" s="1" t="s">
        <v>12</v>
      </c>
      <c r="C14" s="1" t="s">
        <v>31</v>
      </c>
      <c r="D14" s="1">
        <v>1.4</v>
      </c>
      <c r="E14" s="3">
        <f>4*3+9*2+2*6+11*2+12*3+2+12*3+2</f>
        <v>140</v>
      </c>
      <c r="F14" s="1"/>
      <c r="G14" s="24">
        <f t="shared" si="0"/>
        <v>140</v>
      </c>
      <c r="H14" s="24">
        <f t="shared" si="1"/>
        <v>196</v>
      </c>
    </row>
    <row r="15" spans="1:8" ht="15.75" x14ac:dyDescent="0.25">
      <c r="A15" s="18">
        <v>5</v>
      </c>
      <c r="B15" s="1" t="s">
        <v>12</v>
      </c>
      <c r="C15" s="1" t="s">
        <v>31</v>
      </c>
      <c r="D15" s="1">
        <v>1.4</v>
      </c>
      <c r="E15" s="3">
        <f>14*2+12*3+4+13*3+2+13*3+2+12*2+6+4*3+10+13*3+2</f>
        <v>243</v>
      </c>
      <c r="F15" s="1"/>
      <c r="G15" s="24">
        <f t="shared" si="0"/>
        <v>243</v>
      </c>
      <c r="H15" s="24">
        <f t="shared" si="1"/>
        <v>340.2</v>
      </c>
    </row>
    <row r="16" spans="1:8" ht="15.75" x14ac:dyDescent="0.25">
      <c r="A16" s="18">
        <v>6</v>
      </c>
      <c r="B16" s="1" t="s">
        <v>8</v>
      </c>
      <c r="C16" s="1" t="s">
        <v>31</v>
      </c>
      <c r="D16" s="1">
        <v>1</v>
      </c>
      <c r="E16" s="3">
        <f>9*4+19*3</f>
        <v>93</v>
      </c>
      <c r="F16" s="1"/>
      <c r="G16" s="24">
        <f t="shared" si="0"/>
        <v>93</v>
      </c>
      <c r="H16" s="24">
        <f t="shared" si="1"/>
        <v>93</v>
      </c>
    </row>
    <row r="17" spans="1:8" ht="15.75" x14ac:dyDescent="0.25">
      <c r="A17" s="18">
        <v>7</v>
      </c>
      <c r="B17" s="1" t="s">
        <v>8</v>
      </c>
      <c r="C17" s="1" t="s">
        <v>31</v>
      </c>
      <c r="D17" s="1">
        <v>1</v>
      </c>
      <c r="E17" s="3">
        <v>329</v>
      </c>
      <c r="F17" s="1"/>
      <c r="G17" s="24">
        <f t="shared" si="0"/>
        <v>329</v>
      </c>
      <c r="H17" s="24">
        <f t="shared" si="1"/>
        <v>329</v>
      </c>
    </row>
    <row r="18" spans="1:8" ht="15.75" x14ac:dyDescent="0.25">
      <c r="A18" s="18" t="s">
        <v>54</v>
      </c>
      <c r="B18" s="1" t="s">
        <v>8</v>
      </c>
      <c r="C18" s="1" t="s">
        <v>31</v>
      </c>
      <c r="D18" s="1">
        <v>1</v>
      </c>
      <c r="E18" s="3">
        <v>47</v>
      </c>
      <c r="F18" s="1"/>
      <c r="G18" s="24">
        <f t="shared" si="0"/>
        <v>47</v>
      </c>
      <c r="H18" s="24">
        <f t="shared" si="1"/>
        <v>47</v>
      </c>
    </row>
    <row r="19" spans="1:8" ht="15.75" x14ac:dyDescent="0.25">
      <c r="A19" s="18" t="s">
        <v>54</v>
      </c>
      <c r="B19" s="1" t="s">
        <v>12</v>
      </c>
      <c r="C19" s="1" t="s">
        <v>31</v>
      </c>
      <c r="D19" s="1">
        <v>1.4</v>
      </c>
      <c r="E19" s="3">
        <f>5*3+11*2+1+17*3+8*2+1-40</f>
        <v>66</v>
      </c>
      <c r="F19" s="1"/>
      <c r="G19" s="24">
        <f t="shared" si="0"/>
        <v>66</v>
      </c>
      <c r="H19" s="24">
        <f t="shared" si="1"/>
        <v>92.399999999999991</v>
      </c>
    </row>
    <row r="20" spans="1:8" ht="15.75" x14ac:dyDescent="0.25">
      <c r="A20" s="34">
        <v>8</v>
      </c>
      <c r="B20" s="1" t="s">
        <v>12</v>
      </c>
      <c r="C20" s="1" t="s">
        <v>31</v>
      </c>
      <c r="D20" s="1">
        <v>1.4</v>
      </c>
      <c r="E20" s="3">
        <v>217</v>
      </c>
      <c r="F20" s="1"/>
      <c r="G20" s="24">
        <f t="shared" si="0"/>
        <v>217</v>
      </c>
      <c r="H20" s="24">
        <f t="shared" si="1"/>
        <v>303.79999999999995</v>
      </c>
    </row>
    <row r="21" spans="1:8" ht="15.75" x14ac:dyDescent="0.25">
      <c r="A21" s="18">
        <v>9</v>
      </c>
      <c r="B21" s="1" t="s">
        <v>12</v>
      </c>
      <c r="C21" s="1" t="s">
        <v>31</v>
      </c>
      <c r="D21" s="1">
        <v>1.4</v>
      </c>
      <c r="E21" s="3">
        <f>5*10*3+13+2*11*3+3+9*3+2+11*2+7</f>
        <v>290</v>
      </c>
      <c r="F21" s="1"/>
      <c r="G21" s="24">
        <f t="shared" si="0"/>
        <v>290</v>
      </c>
      <c r="H21" s="24">
        <f t="shared" si="1"/>
        <v>406</v>
      </c>
    </row>
    <row r="22" spans="1:8" ht="15.75" x14ac:dyDescent="0.25">
      <c r="A22" s="18">
        <v>10</v>
      </c>
      <c r="B22" s="1" t="s">
        <v>12</v>
      </c>
      <c r="C22" s="1" t="s">
        <v>31</v>
      </c>
      <c r="D22" s="1">
        <v>1.4</v>
      </c>
      <c r="E22" s="3">
        <f>6*2+(7*4*3-1)+3*3+4*2+7*3*6+2*3+5</f>
        <v>249</v>
      </c>
      <c r="F22" s="1"/>
      <c r="G22" s="24">
        <f t="shared" si="0"/>
        <v>249</v>
      </c>
      <c r="H22" s="24">
        <f t="shared" si="1"/>
        <v>348.59999999999997</v>
      </c>
    </row>
    <row r="23" spans="1:8" ht="15.75" x14ac:dyDescent="0.25">
      <c r="A23" s="18">
        <v>11</v>
      </c>
      <c r="B23" s="1" t="s">
        <v>12</v>
      </c>
      <c r="C23" s="1" t="s">
        <v>31</v>
      </c>
      <c r="D23" s="1">
        <v>1.4</v>
      </c>
      <c r="E23" s="3">
        <f>13*2+4*2+12*3*4+13*2+3</f>
        <v>207</v>
      </c>
      <c r="F23" s="1"/>
      <c r="G23" s="24">
        <f t="shared" si="0"/>
        <v>207</v>
      </c>
      <c r="H23" s="24">
        <f t="shared" si="1"/>
        <v>289.79999999999995</v>
      </c>
    </row>
    <row r="24" spans="1:8" ht="15.75" x14ac:dyDescent="0.25">
      <c r="A24" s="18">
        <v>12</v>
      </c>
      <c r="B24" s="1" t="s">
        <v>12</v>
      </c>
      <c r="C24" s="1" t="s">
        <v>31</v>
      </c>
      <c r="D24" s="1">
        <v>1.4</v>
      </c>
      <c r="E24" s="3">
        <f>16*2+2+14+11*3*4+11*2</f>
        <v>202</v>
      </c>
      <c r="F24" s="1"/>
      <c r="G24" s="24">
        <f t="shared" si="0"/>
        <v>202</v>
      </c>
      <c r="H24" s="24">
        <f t="shared" si="1"/>
        <v>282.79999999999995</v>
      </c>
    </row>
    <row r="25" spans="1:8" ht="15.75" x14ac:dyDescent="0.25">
      <c r="A25" s="18">
        <v>13</v>
      </c>
      <c r="B25" s="1" t="s">
        <v>57</v>
      </c>
      <c r="C25" s="1" t="s">
        <v>56</v>
      </c>
      <c r="D25" s="1">
        <v>1.38</v>
      </c>
      <c r="E25" s="3">
        <v>20</v>
      </c>
      <c r="F25" s="1"/>
      <c r="G25" s="24">
        <f t="shared" si="0"/>
        <v>20</v>
      </c>
      <c r="H25" s="24">
        <f t="shared" si="1"/>
        <v>27.599999999999998</v>
      </c>
    </row>
    <row r="26" spans="1:8" ht="15.75" x14ac:dyDescent="0.25">
      <c r="A26" s="18">
        <v>14</v>
      </c>
      <c r="B26" s="1" t="s">
        <v>69</v>
      </c>
      <c r="C26" s="1" t="s">
        <v>9</v>
      </c>
      <c r="D26" s="1">
        <v>1.4</v>
      </c>
      <c r="E26" s="3">
        <v>17</v>
      </c>
      <c r="F26" s="1"/>
      <c r="G26" s="24">
        <v>17</v>
      </c>
      <c r="H26" s="24">
        <v>23.799999999999997</v>
      </c>
    </row>
    <row r="27" spans="1:8" ht="15.75" x14ac:dyDescent="0.25">
      <c r="A27" s="18">
        <v>15</v>
      </c>
      <c r="B27" s="1" t="s">
        <v>12</v>
      </c>
      <c r="C27" s="1" t="s">
        <v>9</v>
      </c>
      <c r="D27" s="1">
        <v>1.4</v>
      </c>
      <c r="E27" s="3">
        <f>11*3*3+14*2+7*2+3</f>
        <v>144</v>
      </c>
      <c r="F27" s="1"/>
      <c r="G27" s="24">
        <f>+E27</f>
        <v>144</v>
      </c>
      <c r="H27" s="24">
        <f>+D27*G27</f>
        <v>201.6</v>
      </c>
    </row>
    <row r="28" spans="1:8" ht="15.75" x14ac:dyDescent="0.25">
      <c r="A28" s="18" t="s">
        <v>28</v>
      </c>
      <c r="B28" s="1" t="s">
        <v>48</v>
      </c>
      <c r="C28" s="1" t="s">
        <v>49</v>
      </c>
      <c r="D28" s="1">
        <v>1.5</v>
      </c>
      <c r="E28" s="3">
        <v>2</v>
      </c>
      <c r="F28" s="1"/>
      <c r="G28" s="24">
        <f>+E28</f>
        <v>2</v>
      </c>
      <c r="H28" s="24">
        <f>+D28*G28</f>
        <v>3</v>
      </c>
    </row>
    <row r="29" spans="1:8" ht="15.75" x14ac:dyDescent="0.25">
      <c r="A29" s="18" t="s">
        <v>28</v>
      </c>
      <c r="B29" s="1" t="s">
        <v>12</v>
      </c>
      <c r="C29" s="1" t="s">
        <v>30</v>
      </c>
      <c r="D29" s="1">
        <v>1</v>
      </c>
      <c r="E29" s="3">
        <v>1</v>
      </c>
      <c r="F29" s="1"/>
      <c r="G29" s="24">
        <f>+E29</f>
        <v>1</v>
      </c>
      <c r="H29" s="24">
        <f>+D29*G29</f>
        <v>1</v>
      </c>
    </row>
    <row r="30" spans="1:8" ht="15.75" x14ac:dyDescent="0.25">
      <c r="A30" s="18" t="s">
        <v>28</v>
      </c>
      <c r="B30" s="1" t="s">
        <v>12</v>
      </c>
      <c r="C30" s="8" t="s">
        <v>31</v>
      </c>
      <c r="D30" s="1">
        <v>1.4</v>
      </c>
      <c r="E30" s="3">
        <f>17*3+21*2+5</f>
        <v>98</v>
      </c>
      <c r="F30" s="1"/>
      <c r="G30" s="24">
        <f>+E30</f>
        <v>98</v>
      </c>
      <c r="H30" s="24">
        <f>+D30*G30</f>
        <v>137.19999999999999</v>
      </c>
    </row>
    <row r="31" spans="1:8" ht="19.5" thickBot="1" x14ac:dyDescent="0.3">
      <c r="A31" s="18"/>
      <c r="E31" s="7">
        <f>SUM(E11:E30)</f>
        <v>3188</v>
      </c>
      <c r="G31" s="21"/>
      <c r="H31" s="22">
        <f>SUM(H11:H30)</f>
        <v>4056.5999999999995</v>
      </c>
    </row>
    <row r="32" spans="1:8" ht="15.75" thickTop="1" x14ac:dyDescent="0.25"/>
    <row r="36" spans="3:8" x14ac:dyDescent="0.25">
      <c r="C36" s="10"/>
      <c r="F36" s="11"/>
      <c r="G36" s="11"/>
      <c r="H36" s="10"/>
    </row>
    <row r="37" spans="3:8" x14ac:dyDescent="0.25">
      <c r="C37" t="s">
        <v>0</v>
      </c>
      <c r="F37" s="43" t="s">
        <v>70</v>
      </c>
      <c r="G37" s="43"/>
      <c r="H37" s="43"/>
    </row>
    <row r="38" spans="3:8" x14ac:dyDescent="0.25">
      <c r="C38" t="s">
        <v>13</v>
      </c>
      <c r="F38" s="44" t="s">
        <v>71</v>
      </c>
      <c r="G38" s="44"/>
      <c r="H38" s="44"/>
    </row>
    <row r="39" spans="3:8" x14ac:dyDescent="0.25">
      <c r="F39" s="2"/>
      <c r="G39"/>
    </row>
    <row r="41" spans="3:8" x14ac:dyDescent="0.25">
      <c r="C41" s="10"/>
    </row>
    <row r="42" spans="3:8" x14ac:dyDescent="0.25">
      <c r="C42" s="4" t="s">
        <v>52</v>
      </c>
    </row>
  </sheetData>
  <mergeCells count="3">
    <mergeCell ref="A3:F3"/>
    <mergeCell ref="F37:H37"/>
    <mergeCell ref="F38:H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6"/>
  <sheetViews>
    <sheetView workbookViewId="0">
      <selection activeCell="A2" sqref="A2:C10"/>
    </sheetView>
  </sheetViews>
  <sheetFormatPr baseColWidth="10" defaultRowHeight="15" x14ac:dyDescent="0.25"/>
  <cols>
    <col min="1" max="1" width="21.42578125" bestFit="1" customWidth="1"/>
    <col min="2" max="2" width="14.85546875" bestFit="1" customWidth="1"/>
    <col min="3" max="3" width="12.85546875" bestFit="1" customWidth="1"/>
  </cols>
  <sheetData>
    <row r="7" spans="1:3" x14ac:dyDescent="0.25">
      <c r="A7" s="42" t="s">
        <v>63</v>
      </c>
      <c r="B7" s="42"/>
      <c r="C7" s="42"/>
    </row>
    <row r="9" spans="1:3" x14ac:dyDescent="0.25">
      <c r="A9" t="s">
        <v>64</v>
      </c>
      <c r="B9" s="33">
        <v>42857</v>
      </c>
    </row>
    <row r="10" spans="1:3" x14ac:dyDescent="0.25">
      <c r="A10" t="s">
        <v>66</v>
      </c>
      <c r="B10" t="s">
        <v>65</v>
      </c>
    </row>
    <row r="12" spans="1:3" x14ac:dyDescent="0.25">
      <c r="A12" s="30" t="s">
        <v>59</v>
      </c>
      <c r="B12" t="s">
        <v>62</v>
      </c>
      <c r="C12" t="s">
        <v>61</v>
      </c>
    </row>
    <row r="13" spans="1:3" x14ac:dyDescent="0.25">
      <c r="A13" s="4" t="s">
        <v>9</v>
      </c>
      <c r="B13" s="32">
        <v>161</v>
      </c>
      <c r="C13" s="32">
        <v>225.39999999999998</v>
      </c>
    </row>
    <row r="14" spans="1:3" x14ac:dyDescent="0.25">
      <c r="A14" s="31" t="s">
        <v>12</v>
      </c>
      <c r="B14" s="32">
        <v>144</v>
      </c>
      <c r="C14" s="32">
        <v>201.6</v>
      </c>
    </row>
    <row r="15" spans="1:3" x14ac:dyDescent="0.25">
      <c r="A15" s="31" t="s">
        <v>69</v>
      </c>
      <c r="B15" s="32">
        <v>17</v>
      </c>
      <c r="C15" s="32">
        <v>23.799999999999997</v>
      </c>
    </row>
    <row r="16" spans="1:3" x14ac:dyDescent="0.25">
      <c r="A16" s="4" t="s">
        <v>31</v>
      </c>
      <c r="B16" s="32">
        <v>2580</v>
      </c>
      <c r="C16" s="32">
        <v>3424.3999999999996</v>
      </c>
    </row>
    <row r="17" spans="1:3" x14ac:dyDescent="0.25">
      <c r="A17" s="31" t="s">
        <v>8</v>
      </c>
      <c r="B17" s="32">
        <v>469</v>
      </c>
      <c r="C17" s="32">
        <v>469</v>
      </c>
    </row>
    <row r="18" spans="1:3" x14ac:dyDescent="0.25">
      <c r="A18" s="31" t="s">
        <v>12</v>
      </c>
      <c r="B18" s="32">
        <v>2111</v>
      </c>
      <c r="C18" s="32">
        <v>2955.3999999999996</v>
      </c>
    </row>
    <row r="19" spans="1:3" x14ac:dyDescent="0.25">
      <c r="A19" s="4" t="s">
        <v>30</v>
      </c>
      <c r="B19" s="32">
        <v>303</v>
      </c>
      <c r="C19" s="32">
        <v>303</v>
      </c>
    </row>
    <row r="20" spans="1:3" x14ac:dyDescent="0.25">
      <c r="A20" s="31" t="s">
        <v>12</v>
      </c>
      <c r="B20" s="32">
        <v>303</v>
      </c>
      <c r="C20" s="32">
        <v>303</v>
      </c>
    </row>
    <row r="21" spans="1:3" x14ac:dyDescent="0.25">
      <c r="A21" s="4" t="s">
        <v>56</v>
      </c>
      <c r="B21" s="32">
        <v>142</v>
      </c>
      <c r="C21" s="32">
        <v>100.8</v>
      </c>
    </row>
    <row r="22" spans="1:3" x14ac:dyDescent="0.25">
      <c r="A22" s="31" t="s">
        <v>12</v>
      </c>
      <c r="B22" s="32">
        <v>122</v>
      </c>
      <c r="C22" s="32">
        <v>73.2</v>
      </c>
    </row>
    <row r="23" spans="1:3" x14ac:dyDescent="0.25">
      <c r="A23" s="31" t="s">
        <v>57</v>
      </c>
      <c r="B23" s="32">
        <v>20</v>
      </c>
      <c r="C23" s="32">
        <v>27.599999999999998</v>
      </c>
    </row>
    <row r="24" spans="1:3" x14ac:dyDescent="0.25">
      <c r="A24" s="4" t="s">
        <v>49</v>
      </c>
      <c r="B24" s="32">
        <v>2</v>
      </c>
      <c r="C24" s="32">
        <v>3</v>
      </c>
    </row>
    <row r="25" spans="1:3" x14ac:dyDescent="0.25">
      <c r="A25" s="31" t="s">
        <v>48</v>
      </c>
      <c r="B25" s="32">
        <v>2</v>
      </c>
      <c r="C25" s="32">
        <v>3</v>
      </c>
    </row>
    <row r="26" spans="1:3" x14ac:dyDescent="0.25">
      <c r="A26" s="4" t="s">
        <v>60</v>
      </c>
      <c r="B26" s="32">
        <v>3188</v>
      </c>
      <c r="C26" s="32">
        <v>4056.5999999999995</v>
      </c>
    </row>
  </sheetData>
  <mergeCells count="1">
    <mergeCell ref="A7:C7"/>
  </mergeCells>
  <pageMargins left="0.7" right="0.7" top="0.75" bottom="0.75" header="0.3" footer="0.3"/>
  <pageSetup orientation="portrait" horizontalDpi="300" verticalDpi="0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"/>
  <sheetViews>
    <sheetView zoomScale="66" zoomScaleNormal="66" workbookViewId="0">
      <selection activeCell="A10" sqref="A10:J25"/>
    </sheetView>
  </sheetViews>
  <sheetFormatPr baseColWidth="10" defaultRowHeight="15" x14ac:dyDescent="0.25"/>
  <cols>
    <col min="1" max="1" width="8.7109375" bestFit="1" customWidth="1"/>
    <col min="3" max="3" width="18.28515625" customWidth="1"/>
    <col min="4" max="4" width="8.140625" bestFit="1" customWidth="1"/>
    <col min="5" max="5" width="8.7109375" style="2" bestFit="1" customWidth="1"/>
    <col min="6" max="6" width="9.85546875" style="2" customWidth="1"/>
    <col min="7" max="7" width="8.140625" style="2" customWidth="1"/>
    <col min="8" max="8" width="13.85546875" bestFit="1" customWidth="1"/>
  </cols>
  <sheetData>
    <row r="2" spans="1:10" ht="15.75" thickBot="1" x14ac:dyDescent="0.3"/>
    <row r="3" spans="1:10" ht="19.5" thickBot="1" x14ac:dyDescent="0.35">
      <c r="A3" s="39" t="s">
        <v>7</v>
      </c>
      <c r="B3" s="40"/>
      <c r="C3" s="40"/>
      <c r="D3" s="40"/>
      <c r="E3" s="40"/>
      <c r="F3" s="40"/>
      <c r="G3" s="40"/>
      <c r="H3" s="41"/>
    </row>
    <row r="5" spans="1:10" x14ac:dyDescent="0.25">
      <c r="A5" t="s">
        <v>18</v>
      </c>
      <c r="C5" s="25">
        <v>42857</v>
      </c>
    </row>
    <row r="6" spans="1:10" x14ac:dyDescent="0.25">
      <c r="A6" t="s">
        <v>0</v>
      </c>
      <c r="C6" t="s">
        <v>72</v>
      </c>
    </row>
    <row r="7" spans="1:10" x14ac:dyDescent="0.25">
      <c r="A7" t="s">
        <v>1</v>
      </c>
    </row>
    <row r="8" spans="1:10" x14ac:dyDescent="0.25">
      <c r="A8" t="s">
        <v>19</v>
      </c>
      <c r="C8" t="s">
        <v>42</v>
      </c>
    </row>
    <row r="10" spans="1:10" x14ac:dyDescent="0.25">
      <c r="A10" s="5" t="s">
        <v>2</v>
      </c>
      <c r="B10" s="5" t="s">
        <v>11</v>
      </c>
      <c r="C10" s="5" t="s">
        <v>5</v>
      </c>
      <c r="D10" s="5" t="s">
        <v>10</v>
      </c>
      <c r="E10" s="6" t="s">
        <v>0</v>
      </c>
      <c r="F10" s="6" t="s">
        <v>1</v>
      </c>
      <c r="G10" s="6" t="s">
        <v>3</v>
      </c>
      <c r="H10" s="5" t="s">
        <v>4</v>
      </c>
      <c r="I10" s="6" t="s">
        <v>39</v>
      </c>
      <c r="J10" s="26" t="s">
        <v>38</v>
      </c>
    </row>
    <row r="11" spans="1:10" x14ac:dyDescent="0.25">
      <c r="A11" s="8">
        <v>1</v>
      </c>
      <c r="B11" s="8" t="s">
        <v>12</v>
      </c>
      <c r="C11" s="8" t="s">
        <v>9</v>
      </c>
      <c r="D11" s="12">
        <v>1.4</v>
      </c>
      <c r="E11" s="3">
        <f>20*2*2+9</f>
        <v>89</v>
      </c>
      <c r="F11" s="3"/>
      <c r="G11" s="3">
        <f>E11-F11</f>
        <v>89</v>
      </c>
      <c r="H11" s="1"/>
      <c r="I11" s="20">
        <f>+E11</f>
        <v>89</v>
      </c>
      <c r="J11" s="27">
        <f>+D11*I11</f>
        <v>124.6</v>
      </c>
    </row>
    <row r="12" spans="1:10" x14ac:dyDescent="0.25">
      <c r="A12" s="14">
        <v>2</v>
      </c>
      <c r="B12" s="8" t="s">
        <v>12</v>
      </c>
      <c r="C12" s="8" t="s">
        <v>9</v>
      </c>
      <c r="D12" s="12">
        <v>1.4</v>
      </c>
      <c r="E12" s="3">
        <f>14*5*3-20</f>
        <v>190</v>
      </c>
      <c r="F12" s="3"/>
      <c r="G12" s="3">
        <f t="shared" ref="G12:G25" si="0">E12-F12</f>
        <v>190</v>
      </c>
      <c r="H12" s="1"/>
      <c r="I12" s="20">
        <f t="shared" ref="I12:I25" si="1">+E12</f>
        <v>190</v>
      </c>
      <c r="J12" s="27">
        <f t="shared" ref="J12:J24" si="2">+D12*I12</f>
        <v>266</v>
      </c>
    </row>
    <row r="13" spans="1:10" x14ac:dyDescent="0.25">
      <c r="A13" s="15">
        <v>3</v>
      </c>
      <c r="B13" s="8" t="s">
        <v>12</v>
      </c>
      <c r="C13" s="8" t="s">
        <v>17</v>
      </c>
      <c r="D13" s="12">
        <v>1</v>
      </c>
      <c r="E13" s="3">
        <v>11</v>
      </c>
      <c r="F13" s="3"/>
      <c r="G13" s="3">
        <f t="shared" si="0"/>
        <v>11</v>
      </c>
      <c r="H13" s="1"/>
      <c r="I13" s="20">
        <f t="shared" si="1"/>
        <v>11</v>
      </c>
      <c r="J13" s="27">
        <f t="shared" si="2"/>
        <v>11</v>
      </c>
    </row>
    <row r="14" spans="1:10" x14ac:dyDescent="0.25">
      <c r="A14" s="14">
        <v>4</v>
      </c>
      <c r="B14" s="16" t="s">
        <v>12</v>
      </c>
      <c r="C14" s="8" t="s">
        <v>9</v>
      </c>
      <c r="D14" s="12">
        <v>1.4</v>
      </c>
      <c r="E14" s="3">
        <f>9*3*3</f>
        <v>81</v>
      </c>
      <c r="F14" s="3"/>
      <c r="G14" s="3">
        <f t="shared" si="0"/>
        <v>81</v>
      </c>
      <c r="H14" s="1"/>
      <c r="I14" s="20">
        <f t="shared" si="1"/>
        <v>81</v>
      </c>
      <c r="J14" s="27">
        <f t="shared" si="2"/>
        <v>113.39999999999999</v>
      </c>
    </row>
    <row r="15" spans="1:10" x14ac:dyDescent="0.25">
      <c r="A15" s="15">
        <v>5</v>
      </c>
      <c r="B15" s="16" t="s">
        <v>12</v>
      </c>
      <c r="C15" s="8" t="s">
        <v>9</v>
      </c>
      <c r="D15" s="12">
        <v>1.4</v>
      </c>
      <c r="E15" s="3">
        <f>24*3+4</f>
        <v>76</v>
      </c>
      <c r="F15" s="3"/>
      <c r="G15" s="3">
        <f t="shared" si="0"/>
        <v>76</v>
      </c>
      <c r="H15" s="1"/>
      <c r="I15" s="20">
        <f t="shared" si="1"/>
        <v>76</v>
      </c>
      <c r="J15" s="27">
        <f t="shared" si="2"/>
        <v>106.39999999999999</v>
      </c>
    </row>
    <row r="16" spans="1:10" x14ac:dyDescent="0.25">
      <c r="A16" s="15">
        <v>6</v>
      </c>
      <c r="B16" s="16" t="s">
        <v>12</v>
      </c>
      <c r="C16" s="8" t="s">
        <v>9</v>
      </c>
      <c r="D16" s="12">
        <v>1.4</v>
      </c>
      <c r="E16" s="3">
        <f>6*3*3</f>
        <v>54</v>
      </c>
      <c r="F16" s="3"/>
      <c r="G16" s="3">
        <f t="shared" si="0"/>
        <v>54</v>
      </c>
      <c r="H16" s="1"/>
      <c r="I16" s="20">
        <f t="shared" si="1"/>
        <v>54</v>
      </c>
      <c r="J16" s="27">
        <f t="shared" si="2"/>
        <v>75.599999999999994</v>
      </c>
    </row>
    <row r="17" spans="1:16" x14ac:dyDescent="0.25">
      <c r="A17" s="15">
        <v>7</v>
      </c>
      <c r="B17" s="16" t="s">
        <v>12</v>
      </c>
      <c r="C17" s="8" t="s">
        <v>9</v>
      </c>
      <c r="D17" s="12">
        <v>1.4</v>
      </c>
      <c r="E17" s="3">
        <f>20*3+9</f>
        <v>69</v>
      </c>
      <c r="F17" s="3"/>
      <c r="G17" s="3">
        <f t="shared" si="0"/>
        <v>69</v>
      </c>
      <c r="H17" s="1"/>
      <c r="I17" s="20">
        <f t="shared" si="1"/>
        <v>69</v>
      </c>
      <c r="J17" s="27">
        <f t="shared" si="2"/>
        <v>96.6</v>
      </c>
    </row>
    <row r="18" spans="1:16" x14ac:dyDescent="0.25">
      <c r="A18" s="15">
        <v>8</v>
      </c>
      <c r="B18" s="16" t="s">
        <v>12</v>
      </c>
      <c r="C18" s="8" t="s">
        <v>9</v>
      </c>
      <c r="D18" s="12">
        <v>1.4</v>
      </c>
      <c r="E18" s="3">
        <f>3*3*6+10</f>
        <v>64</v>
      </c>
      <c r="F18" s="3"/>
      <c r="G18" s="3">
        <f t="shared" si="0"/>
        <v>64</v>
      </c>
      <c r="H18" s="1"/>
      <c r="I18" s="20">
        <f t="shared" si="1"/>
        <v>64</v>
      </c>
      <c r="J18" s="27">
        <f t="shared" si="2"/>
        <v>89.6</v>
      </c>
    </row>
    <row r="19" spans="1:16" x14ac:dyDescent="0.25">
      <c r="A19" s="8">
        <v>9</v>
      </c>
      <c r="B19" s="13" t="s">
        <v>12</v>
      </c>
      <c r="C19" s="8" t="s">
        <v>9</v>
      </c>
      <c r="D19" s="12">
        <v>1</v>
      </c>
      <c r="E19" s="3">
        <f>11*2*2+6*2*2+4+22*2+9</f>
        <v>125</v>
      </c>
      <c r="F19" s="3"/>
      <c r="G19" s="3">
        <f t="shared" si="0"/>
        <v>125</v>
      </c>
      <c r="H19" s="1"/>
      <c r="I19" s="20">
        <f t="shared" si="1"/>
        <v>125</v>
      </c>
      <c r="J19" s="27">
        <f t="shared" si="2"/>
        <v>125</v>
      </c>
    </row>
    <row r="20" spans="1:16" x14ac:dyDescent="0.25">
      <c r="A20" s="14">
        <v>10</v>
      </c>
      <c r="B20" s="16" t="s">
        <v>12</v>
      </c>
      <c r="C20" s="8" t="s">
        <v>9</v>
      </c>
      <c r="D20" s="12">
        <v>1.4</v>
      </c>
      <c r="E20" s="3">
        <v>35</v>
      </c>
      <c r="F20" s="3"/>
      <c r="G20" s="3">
        <f t="shared" si="0"/>
        <v>35</v>
      </c>
      <c r="H20" s="1"/>
      <c r="I20" s="20">
        <f t="shared" si="1"/>
        <v>35</v>
      </c>
      <c r="J20" s="27">
        <f t="shared" si="2"/>
        <v>49</v>
      </c>
    </row>
    <row r="21" spans="1:16" x14ac:dyDescent="0.25">
      <c r="A21" s="15">
        <v>11</v>
      </c>
      <c r="B21" s="13" t="s">
        <v>12</v>
      </c>
      <c r="C21" s="8" t="s">
        <v>17</v>
      </c>
      <c r="D21" s="12">
        <v>1.4</v>
      </c>
      <c r="E21" s="3">
        <v>17</v>
      </c>
      <c r="F21" s="3"/>
      <c r="G21" s="3">
        <f t="shared" si="0"/>
        <v>17</v>
      </c>
      <c r="H21" s="1"/>
      <c r="I21" s="20">
        <f t="shared" si="1"/>
        <v>17</v>
      </c>
      <c r="J21" s="27">
        <f t="shared" si="2"/>
        <v>23.799999999999997</v>
      </c>
    </row>
    <row r="22" spans="1:16" x14ac:dyDescent="0.25">
      <c r="A22" s="15">
        <v>12</v>
      </c>
      <c r="B22" s="13" t="s">
        <v>12</v>
      </c>
      <c r="C22" s="35" t="s">
        <v>73</v>
      </c>
      <c r="D22" s="12">
        <v>0.6</v>
      </c>
      <c r="E22" s="3">
        <v>2</v>
      </c>
      <c r="F22" s="3"/>
      <c r="G22" s="3">
        <f t="shared" si="0"/>
        <v>2</v>
      </c>
      <c r="H22" s="1"/>
      <c r="I22" s="20">
        <f t="shared" si="1"/>
        <v>2</v>
      </c>
      <c r="J22" s="27">
        <f t="shared" si="2"/>
        <v>1.2</v>
      </c>
    </row>
    <row r="23" spans="1:16" x14ac:dyDescent="0.25">
      <c r="A23" s="15">
        <v>13</v>
      </c>
      <c r="B23" s="13" t="s">
        <v>74</v>
      </c>
      <c r="C23" s="8" t="s">
        <v>75</v>
      </c>
      <c r="D23" s="12">
        <v>1.38</v>
      </c>
      <c r="E23" s="3">
        <v>20</v>
      </c>
      <c r="F23" s="3"/>
      <c r="G23" s="3">
        <f t="shared" si="0"/>
        <v>20</v>
      </c>
      <c r="H23" s="1"/>
      <c r="I23" s="20">
        <f t="shared" si="1"/>
        <v>20</v>
      </c>
      <c r="J23" s="27">
        <f t="shared" si="2"/>
        <v>27.599999999999998</v>
      </c>
    </row>
    <row r="24" spans="1:16" x14ac:dyDescent="0.25">
      <c r="A24" s="15">
        <v>14</v>
      </c>
      <c r="B24" s="13" t="s">
        <v>76</v>
      </c>
      <c r="C24" s="8" t="s">
        <v>77</v>
      </c>
      <c r="D24" s="12">
        <v>1.2</v>
      </c>
      <c r="E24" s="3">
        <v>4</v>
      </c>
      <c r="F24" s="3"/>
      <c r="G24" s="3">
        <f t="shared" si="0"/>
        <v>4</v>
      </c>
      <c r="H24" s="1"/>
      <c r="I24" s="20">
        <f t="shared" si="1"/>
        <v>4</v>
      </c>
      <c r="J24" s="27">
        <f t="shared" si="2"/>
        <v>4.8</v>
      </c>
    </row>
    <row r="25" spans="1:16" x14ac:dyDescent="0.25">
      <c r="A25" s="8">
        <v>13</v>
      </c>
      <c r="B25" s="16" t="s">
        <v>78</v>
      </c>
      <c r="C25" s="8" t="s">
        <v>75</v>
      </c>
      <c r="D25" s="12">
        <v>1.4</v>
      </c>
      <c r="E25" s="3">
        <v>21</v>
      </c>
      <c r="F25" s="3"/>
      <c r="G25" s="3">
        <f t="shared" si="0"/>
        <v>21</v>
      </c>
      <c r="H25" s="1"/>
      <c r="I25" s="20">
        <f t="shared" si="1"/>
        <v>21</v>
      </c>
      <c r="J25" s="27">
        <f>+D25*I25</f>
        <v>29.4</v>
      </c>
    </row>
    <row r="26" spans="1:16" ht="15.75" thickBot="1" x14ac:dyDescent="0.3">
      <c r="E26" s="7">
        <f>SUM(E11:E25)</f>
        <v>858</v>
      </c>
      <c r="F26" s="7">
        <f>SUM(F11:F25)</f>
        <v>0</v>
      </c>
      <c r="G26" s="7">
        <f>SUM(G11:G25)</f>
        <v>858</v>
      </c>
      <c r="J26" s="28">
        <f>SUM(J11:J25)</f>
        <v>1144</v>
      </c>
    </row>
    <row r="27" spans="1:16" ht="15.75" thickTop="1" x14ac:dyDescent="0.25"/>
    <row r="30" spans="1:16" x14ac:dyDescent="0.25">
      <c r="B30" s="10"/>
      <c r="C30" s="10"/>
      <c r="E30" s="11"/>
      <c r="F30" s="11"/>
      <c r="G30" s="10"/>
    </row>
    <row r="31" spans="1:16" x14ac:dyDescent="0.25">
      <c r="B31" t="s">
        <v>0</v>
      </c>
      <c r="F31" s="2" t="s">
        <v>70</v>
      </c>
      <c r="G31"/>
      <c r="P31">
        <f>72/24</f>
        <v>3</v>
      </c>
    </row>
    <row r="32" spans="1:16" x14ac:dyDescent="0.25">
      <c r="B32" t="s">
        <v>13</v>
      </c>
      <c r="F32" s="2" t="s">
        <v>71</v>
      </c>
      <c r="G32"/>
    </row>
    <row r="33" spans="1:10" x14ac:dyDescent="0.25">
      <c r="G33"/>
    </row>
    <row r="34" spans="1:10" x14ac:dyDescent="0.25">
      <c r="B34" s="4"/>
      <c r="C34" s="4"/>
      <c r="G34"/>
      <c r="H34" s="2"/>
    </row>
    <row r="35" spans="1:10" x14ac:dyDescent="0.25">
      <c r="B35" s="10"/>
      <c r="C35" s="10"/>
      <c r="G35"/>
      <c r="H35" s="2"/>
    </row>
    <row r="36" spans="1:10" x14ac:dyDescent="0.25">
      <c r="B36" s="4" t="s">
        <v>52</v>
      </c>
      <c r="C36" s="4"/>
    </row>
    <row r="37" spans="1:10" x14ac:dyDescent="0.25">
      <c r="C37" s="36"/>
      <c r="F37" s="37"/>
    </row>
    <row r="38" spans="1:10" s="36" customFormat="1" x14ac:dyDescent="0.25">
      <c r="E38" s="37"/>
      <c r="G38" s="37"/>
    </row>
    <row r="39" spans="1:10" s="37" customFormat="1" x14ac:dyDescent="0.25">
      <c r="A39" s="36"/>
      <c r="B39" s="36"/>
      <c r="C39" s="36"/>
      <c r="D39" s="36"/>
      <c r="F39" s="38"/>
      <c r="H39" s="36"/>
      <c r="I39" s="36"/>
      <c r="J39" s="36"/>
    </row>
    <row r="40" spans="1:10" s="37" customFormat="1" x14ac:dyDescent="0.25">
      <c r="A40" s="36"/>
      <c r="B40" s="36"/>
      <c r="C40" s="36"/>
      <c r="D40" s="36"/>
      <c r="F40" s="38"/>
      <c r="H40" s="36"/>
      <c r="I40" s="36"/>
      <c r="J40" s="36"/>
    </row>
    <row r="41" spans="1:10" s="10" customFormat="1" x14ac:dyDescent="0.25">
      <c r="E41" s="11"/>
      <c r="F41" s="11"/>
      <c r="G41" s="11"/>
    </row>
  </sheetData>
  <mergeCells count="1">
    <mergeCell ref="A3:H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workbookViewId="0">
      <selection activeCell="A2" sqref="A2:C9"/>
    </sheetView>
  </sheetViews>
  <sheetFormatPr baseColWidth="10" defaultRowHeight="15" x14ac:dyDescent="0.25"/>
  <cols>
    <col min="1" max="1" width="20.5703125" bestFit="1" customWidth="1"/>
    <col min="2" max="2" width="14.85546875" bestFit="1" customWidth="1"/>
    <col min="3" max="3" width="12.85546875" bestFit="1" customWidth="1"/>
  </cols>
  <sheetData>
    <row r="6" spans="1:3" x14ac:dyDescent="0.25">
      <c r="A6" s="42" t="s">
        <v>67</v>
      </c>
      <c r="B6" s="42"/>
      <c r="C6" s="42"/>
    </row>
    <row r="8" spans="1:3" x14ac:dyDescent="0.25">
      <c r="A8" t="s">
        <v>64</v>
      </c>
      <c r="B8" s="33">
        <v>42857</v>
      </c>
    </row>
    <row r="9" spans="1:3" x14ac:dyDescent="0.25">
      <c r="A9" t="s">
        <v>66</v>
      </c>
      <c r="B9" t="s">
        <v>65</v>
      </c>
    </row>
    <row r="11" spans="1:3" x14ac:dyDescent="0.25">
      <c r="A11" s="30" t="s">
        <v>59</v>
      </c>
      <c r="B11" t="s">
        <v>62</v>
      </c>
      <c r="C11" t="s">
        <v>61</v>
      </c>
    </row>
    <row r="12" spans="1:3" x14ac:dyDescent="0.25">
      <c r="A12" s="4" t="s">
        <v>73</v>
      </c>
      <c r="B12" s="32">
        <v>2</v>
      </c>
      <c r="C12" s="32">
        <v>1.2</v>
      </c>
    </row>
    <row r="13" spans="1:3" x14ac:dyDescent="0.25">
      <c r="A13" s="31" t="s">
        <v>12</v>
      </c>
      <c r="B13" s="32">
        <v>2</v>
      </c>
      <c r="C13" s="32">
        <v>1.2</v>
      </c>
    </row>
    <row r="14" spans="1:3" x14ac:dyDescent="0.25">
      <c r="A14" s="4" t="s">
        <v>17</v>
      </c>
      <c r="B14" s="32">
        <v>28</v>
      </c>
      <c r="C14" s="32">
        <v>34.799999999999997</v>
      </c>
    </row>
    <row r="15" spans="1:3" x14ac:dyDescent="0.25">
      <c r="A15" s="31" t="s">
        <v>12</v>
      </c>
      <c r="B15" s="32">
        <v>28</v>
      </c>
      <c r="C15" s="32">
        <v>34.799999999999997</v>
      </c>
    </row>
    <row r="16" spans="1:3" x14ac:dyDescent="0.25">
      <c r="A16" s="4" t="s">
        <v>9</v>
      </c>
      <c r="B16" s="32">
        <v>783</v>
      </c>
      <c r="C16" s="32">
        <v>1046.2</v>
      </c>
    </row>
    <row r="17" spans="1:3" x14ac:dyDescent="0.25">
      <c r="A17" s="31" t="s">
        <v>12</v>
      </c>
      <c r="B17" s="32">
        <v>783</v>
      </c>
      <c r="C17" s="32">
        <v>1046.2</v>
      </c>
    </row>
    <row r="18" spans="1:3" x14ac:dyDescent="0.25">
      <c r="A18" s="4" t="s">
        <v>77</v>
      </c>
      <c r="B18" s="32">
        <v>4</v>
      </c>
      <c r="C18" s="32">
        <v>4.8</v>
      </c>
    </row>
    <row r="19" spans="1:3" x14ac:dyDescent="0.25">
      <c r="A19" s="31" t="s">
        <v>76</v>
      </c>
      <c r="B19" s="32">
        <v>4</v>
      </c>
      <c r="C19" s="32">
        <v>4.8</v>
      </c>
    </row>
    <row r="20" spans="1:3" x14ac:dyDescent="0.25">
      <c r="A20" s="4" t="s">
        <v>75</v>
      </c>
      <c r="B20" s="32">
        <v>41</v>
      </c>
      <c r="C20" s="32">
        <v>57</v>
      </c>
    </row>
    <row r="21" spans="1:3" x14ac:dyDescent="0.25">
      <c r="A21" s="31" t="s">
        <v>74</v>
      </c>
      <c r="B21" s="32">
        <v>20</v>
      </c>
      <c r="C21" s="32">
        <v>27.599999999999998</v>
      </c>
    </row>
    <row r="22" spans="1:3" x14ac:dyDescent="0.25">
      <c r="A22" s="31" t="s">
        <v>78</v>
      </c>
      <c r="B22" s="32">
        <v>21</v>
      </c>
      <c r="C22" s="32">
        <v>29.4</v>
      </c>
    </row>
    <row r="23" spans="1:3" x14ac:dyDescent="0.25">
      <c r="A23" s="4" t="s">
        <v>60</v>
      </c>
      <c r="B23" s="32">
        <v>858</v>
      </c>
      <c r="C23" s="32">
        <v>1144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10" workbookViewId="0">
      <selection activeCell="B10" sqref="B10:H32"/>
    </sheetView>
  </sheetViews>
  <sheetFormatPr baseColWidth="10" defaultRowHeight="15" x14ac:dyDescent="0.25"/>
  <cols>
    <col min="2" max="2" width="21.28515625" customWidth="1"/>
    <col min="4" max="4" width="22.140625" customWidth="1"/>
    <col min="5" max="5" width="12.140625" customWidth="1"/>
  </cols>
  <sheetData>
    <row r="1" spans="1:12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46"/>
    </row>
    <row r="2" spans="1:12" ht="15.75" thickBot="1" x14ac:dyDescent="0.3">
      <c r="A2" s="55"/>
      <c r="B2" s="81"/>
      <c r="C2" s="81"/>
      <c r="D2" s="81"/>
      <c r="E2" s="81"/>
      <c r="F2" s="81"/>
      <c r="G2" s="81"/>
      <c r="H2" s="81"/>
      <c r="I2" s="81"/>
      <c r="J2" s="81"/>
      <c r="K2" s="81"/>
      <c r="L2" s="52"/>
    </row>
    <row r="3" spans="1:12" ht="19.5" thickBot="1" x14ac:dyDescent="0.35">
      <c r="A3" s="55"/>
      <c r="B3" s="48" t="s">
        <v>7</v>
      </c>
      <c r="C3" s="49"/>
      <c r="D3" s="49"/>
      <c r="E3" s="49"/>
      <c r="F3" s="49"/>
      <c r="G3" s="49"/>
      <c r="H3" s="50"/>
      <c r="I3" s="81"/>
      <c r="J3" s="81"/>
      <c r="K3" s="81"/>
      <c r="L3" s="52"/>
    </row>
    <row r="4" spans="1:12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46"/>
    </row>
    <row r="5" spans="1:12" x14ac:dyDescent="0.25">
      <c r="A5" s="55"/>
      <c r="B5" s="85" t="s">
        <v>79</v>
      </c>
      <c r="C5" s="81"/>
      <c r="D5" s="106" t="s">
        <v>80</v>
      </c>
      <c r="E5" s="81"/>
      <c r="F5" s="81"/>
      <c r="G5" s="81"/>
      <c r="H5" s="81"/>
      <c r="I5" s="81"/>
      <c r="J5" s="81"/>
      <c r="K5" s="81"/>
      <c r="L5" s="52"/>
    </row>
    <row r="6" spans="1:12" x14ac:dyDescent="0.25">
      <c r="A6" s="55"/>
      <c r="B6" s="85" t="s">
        <v>0</v>
      </c>
      <c r="C6" s="81"/>
      <c r="D6" s="81" t="s">
        <v>68</v>
      </c>
      <c r="E6" s="81"/>
      <c r="F6" s="81"/>
      <c r="G6" s="81"/>
      <c r="H6" s="81"/>
      <c r="I6" s="81"/>
      <c r="J6" s="81"/>
      <c r="K6" s="81"/>
      <c r="L6" s="52"/>
    </row>
    <row r="7" spans="1:12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46"/>
    </row>
    <row r="8" spans="1:12" x14ac:dyDescent="0.25">
      <c r="A8" s="55"/>
      <c r="B8" s="83" t="s">
        <v>19</v>
      </c>
      <c r="C8" s="81"/>
      <c r="D8" s="81" t="s">
        <v>20</v>
      </c>
      <c r="E8" s="81"/>
      <c r="F8" s="81"/>
      <c r="G8" s="81"/>
      <c r="H8" s="81"/>
      <c r="I8" s="81"/>
      <c r="J8" s="81"/>
      <c r="K8" s="81"/>
      <c r="L8" s="52"/>
    </row>
    <row r="9" spans="1:12" x14ac:dyDescent="0.25">
      <c r="A9" s="55"/>
      <c r="B9" s="81"/>
      <c r="C9" s="81"/>
      <c r="D9" s="81"/>
      <c r="E9" s="105" t="s">
        <v>81</v>
      </c>
      <c r="F9" s="51">
        <v>29052017</v>
      </c>
      <c r="G9" s="107"/>
      <c r="H9" s="107"/>
      <c r="I9" s="81"/>
      <c r="J9" s="81"/>
      <c r="K9" s="81"/>
      <c r="L9" s="52"/>
    </row>
    <row r="10" spans="1:12" ht="15.75" x14ac:dyDescent="0.25">
      <c r="A10" s="55"/>
      <c r="B10" s="87" t="s">
        <v>2</v>
      </c>
      <c r="C10" s="86" t="s">
        <v>11</v>
      </c>
      <c r="D10" s="86" t="s">
        <v>5</v>
      </c>
      <c r="E10" s="104" t="s">
        <v>10</v>
      </c>
      <c r="F10" s="87" t="s">
        <v>82</v>
      </c>
      <c r="G10" s="93" t="s">
        <v>39</v>
      </c>
      <c r="H10" s="93" t="s">
        <v>38</v>
      </c>
      <c r="I10" s="81"/>
      <c r="J10" s="81"/>
      <c r="K10" s="81"/>
      <c r="L10" s="53"/>
    </row>
    <row r="11" spans="1:12" ht="15.75" x14ac:dyDescent="0.25">
      <c r="A11" s="55"/>
      <c r="B11" s="84">
        <v>1</v>
      </c>
      <c r="C11" s="89" t="s">
        <v>12</v>
      </c>
      <c r="D11" s="89" t="s">
        <v>56</v>
      </c>
      <c r="E11" s="89">
        <v>0.6</v>
      </c>
      <c r="F11" s="101">
        <v>105</v>
      </c>
      <c r="G11" s="94">
        <v>105</v>
      </c>
      <c r="H11" s="98">
        <v>63</v>
      </c>
      <c r="I11" s="81"/>
      <c r="J11" s="81"/>
      <c r="K11" s="103"/>
      <c r="L11" s="53"/>
    </row>
    <row r="12" spans="1:12" ht="15.75" x14ac:dyDescent="0.25">
      <c r="A12" s="55"/>
      <c r="B12" s="84">
        <v>2</v>
      </c>
      <c r="C12" s="82" t="s">
        <v>12</v>
      </c>
      <c r="D12" s="89" t="s">
        <v>30</v>
      </c>
      <c r="E12" s="82">
        <v>1</v>
      </c>
      <c r="F12" s="101">
        <v>447</v>
      </c>
      <c r="G12" s="94">
        <v>447</v>
      </c>
      <c r="H12" s="98">
        <v>447</v>
      </c>
      <c r="I12" s="81"/>
      <c r="J12" s="81"/>
      <c r="K12" s="103"/>
      <c r="L12" s="53"/>
    </row>
    <row r="13" spans="1:12" ht="15.75" x14ac:dyDescent="0.25">
      <c r="A13" s="55"/>
      <c r="B13" s="84">
        <v>3</v>
      </c>
      <c r="C13" s="82" t="s">
        <v>12</v>
      </c>
      <c r="D13" s="89" t="s">
        <v>31</v>
      </c>
      <c r="E13" s="82">
        <v>1.4</v>
      </c>
      <c r="F13" s="101">
        <v>209</v>
      </c>
      <c r="G13" s="94">
        <v>209</v>
      </c>
      <c r="H13" s="98">
        <v>292.59999999999997</v>
      </c>
      <c r="I13" s="81"/>
      <c r="J13" s="81"/>
      <c r="K13" s="103"/>
      <c r="L13" s="53"/>
    </row>
    <row r="14" spans="1:12" ht="15.75" x14ac:dyDescent="0.25">
      <c r="A14" s="55"/>
      <c r="B14" s="84">
        <v>4</v>
      </c>
      <c r="C14" s="82" t="s">
        <v>12</v>
      </c>
      <c r="D14" s="82" t="s">
        <v>31</v>
      </c>
      <c r="E14" s="82">
        <v>1.4</v>
      </c>
      <c r="F14" s="101">
        <v>232</v>
      </c>
      <c r="G14" s="94">
        <v>232</v>
      </c>
      <c r="H14" s="98">
        <v>324.79999999999995</v>
      </c>
      <c r="I14" s="81"/>
      <c r="J14" s="81"/>
      <c r="K14" s="103"/>
      <c r="L14" s="53"/>
    </row>
    <row r="15" spans="1:12" ht="15.75" x14ac:dyDescent="0.25">
      <c r="A15" s="55"/>
      <c r="B15" s="84">
        <v>5</v>
      </c>
      <c r="C15" s="82" t="s">
        <v>12</v>
      </c>
      <c r="D15" s="82" t="s">
        <v>31</v>
      </c>
      <c r="E15" s="82">
        <v>1.4</v>
      </c>
      <c r="F15" s="101">
        <v>286</v>
      </c>
      <c r="G15" s="94">
        <v>286</v>
      </c>
      <c r="H15" s="98">
        <v>400.4</v>
      </c>
      <c r="I15" s="81"/>
      <c r="J15" s="81"/>
      <c r="K15" s="103"/>
      <c r="L15" s="52"/>
    </row>
    <row r="16" spans="1:12" ht="15.75" x14ac:dyDescent="0.25">
      <c r="A16" s="55"/>
      <c r="B16" s="84">
        <v>6</v>
      </c>
      <c r="C16" s="82" t="s">
        <v>8</v>
      </c>
      <c r="D16" s="82" t="s">
        <v>31</v>
      </c>
      <c r="E16" s="82">
        <v>1</v>
      </c>
      <c r="F16" s="101">
        <v>93</v>
      </c>
      <c r="G16" s="94">
        <v>93</v>
      </c>
      <c r="H16" s="98">
        <v>93</v>
      </c>
      <c r="I16" s="81"/>
      <c r="J16" s="81"/>
      <c r="K16" s="103"/>
      <c r="L16" s="52"/>
    </row>
    <row r="17" spans="1:12" ht="15.75" x14ac:dyDescent="0.25">
      <c r="A17" s="55"/>
      <c r="B17" s="84">
        <v>7</v>
      </c>
      <c r="C17" s="82" t="s">
        <v>8</v>
      </c>
      <c r="D17" s="82" t="s">
        <v>31</v>
      </c>
      <c r="E17" s="82">
        <v>1</v>
      </c>
      <c r="F17" s="101">
        <v>329</v>
      </c>
      <c r="G17" s="94">
        <v>329</v>
      </c>
      <c r="H17" s="98">
        <v>329</v>
      </c>
      <c r="I17" s="81"/>
      <c r="J17" s="81"/>
      <c r="K17" s="81"/>
      <c r="L17" s="46"/>
    </row>
    <row r="18" spans="1:12" ht="15.75" x14ac:dyDescent="0.25">
      <c r="A18" s="55"/>
      <c r="B18" s="84" t="s">
        <v>54</v>
      </c>
      <c r="C18" s="82" t="s">
        <v>8</v>
      </c>
      <c r="D18" s="82" t="s">
        <v>31</v>
      </c>
      <c r="E18" s="82">
        <v>1</v>
      </c>
      <c r="F18" s="101">
        <v>47</v>
      </c>
      <c r="G18" s="94">
        <v>47</v>
      </c>
      <c r="H18" s="98">
        <v>47</v>
      </c>
      <c r="I18" s="81"/>
      <c r="J18" s="81"/>
      <c r="K18" s="81"/>
      <c r="L18" s="46"/>
    </row>
    <row r="19" spans="1:12" ht="15.75" x14ac:dyDescent="0.25">
      <c r="A19" s="55"/>
      <c r="B19" s="84" t="s">
        <v>54</v>
      </c>
      <c r="C19" s="82" t="s">
        <v>12</v>
      </c>
      <c r="D19" s="82" t="s">
        <v>31</v>
      </c>
      <c r="E19" s="82">
        <v>1.4</v>
      </c>
      <c r="F19" s="101">
        <v>173</v>
      </c>
      <c r="G19" s="94">
        <v>173</v>
      </c>
      <c r="H19" s="98">
        <v>242.2</v>
      </c>
      <c r="I19" s="81"/>
      <c r="J19" s="81"/>
      <c r="K19" s="81"/>
      <c r="L19" s="46"/>
    </row>
    <row r="20" spans="1:12" ht="15.75" x14ac:dyDescent="0.25">
      <c r="A20" s="55"/>
      <c r="B20" s="100">
        <v>8</v>
      </c>
      <c r="C20" s="82" t="s">
        <v>12</v>
      </c>
      <c r="D20" s="82" t="s">
        <v>31</v>
      </c>
      <c r="E20" s="82">
        <v>1.4</v>
      </c>
      <c r="F20" s="101">
        <v>217</v>
      </c>
      <c r="G20" s="94">
        <v>217</v>
      </c>
      <c r="H20" s="98">
        <v>303.79999999999995</v>
      </c>
      <c r="I20" s="81"/>
      <c r="J20" s="81"/>
      <c r="K20" s="81"/>
      <c r="L20" s="46"/>
    </row>
    <row r="21" spans="1:12" ht="15.75" x14ac:dyDescent="0.25">
      <c r="A21" s="55"/>
      <c r="B21" s="84">
        <v>9</v>
      </c>
      <c r="C21" s="82" t="s">
        <v>12</v>
      </c>
      <c r="D21" s="82" t="s">
        <v>31</v>
      </c>
      <c r="E21" s="82">
        <v>1.4</v>
      </c>
      <c r="F21" s="101">
        <v>277</v>
      </c>
      <c r="G21" s="94">
        <v>277</v>
      </c>
      <c r="H21" s="98">
        <v>387.79999999999995</v>
      </c>
      <c r="I21" s="81"/>
      <c r="J21" s="81"/>
      <c r="K21" s="81"/>
      <c r="L21" s="46"/>
    </row>
    <row r="22" spans="1:12" ht="15.75" x14ac:dyDescent="0.25">
      <c r="A22" s="55"/>
      <c r="B22" s="84">
        <v>10</v>
      </c>
      <c r="C22" s="82" t="s">
        <v>12</v>
      </c>
      <c r="D22" s="82" t="s">
        <v>31</v>
      </c>
      <c r="E22" s="82">
        <v>1.4</v>
      </c>
      <c r="F22" s="101">
        <v>231</v>
      </c>
      <c r="G22" s="94">
        <v>231</v>
      </c>
      <c r="H22" s="98">
        <v>323.39999999999998</v>
      </c>
      <c r="I22" s="81"/>
      <c r="J22" s="81"/>
      <c r="K22" s="81"/>
      <c r="L22" s="46"/>
    </row>
    <row r="23" spans="1:12" ht="15.75" x14ac:dyDescent="0.25">
      <c r="A23" s="55"/>
      <c r="B23" s="84">
        <v>11</v>
      </c>
      <c r="C23" s="82" t="s">
        <v>12</v>
      </c>
      <c r="D23" s="82" t="s">
        <v>31</v>
      </c>
      <c r="E23" s="82">
        <v>1.4</v>
      </c>
      <c r="F23" s="101">
        <v>195</v>
      </c>
      <c r="G23" s="94">
        <v>195</v>
      </c>
      <c r="H23" s="98">
        <v>273</v>
      </c>
      <c r="I23" s="81"/>
      <c r="J23" s="81"/>
      <c r="K23" s="81"/>
      <c r="L23" s="46"/>
    </row>
    <row r="24" spans="1:12" ht="15.75" x14ac:dyDescent="0.25">
      <c r="A24" s="55"/>
      <c r="B24" s="84">
        <v>12</v>
      </c>
      <c r="C24" s="82" t="s">
        <v>12</v>
      </c>
      <c r="D24" s="82" t="s">
        <v>31</v>
      </c>
      <c r="E24" s="82">
        <v>1.4</v>
      </c>
      <c r="F24" s="101">
        <v>270</v>
      </c>
      <c r="G24" s="94">
        <v>270</v>
      </c>
      <c r="H24" s="98">
        <v>378</v>
      </c>
      <c r="I24" s="81"/>
      <c r="J24" s="81"/>
      <c r="K24" s="81"/>
      <c r="L24" s="46"/>
    </row>
    <row r="25" spans="1:12" ht="15.75" x14ac:dyDescent="0.25">
      <c r="A25" s="55"/>
      <c r="B25" s="84">
        <v>13</v>
      </c>
      <c r="C25" s="82" t="s">
        <v>57</v>
      </c>
      <c r="D25" s="82" t="s">
        <v>56</v>
      </c>
      <c r="E25" s="82">
        <v>1.38</v>
      </c>
      <c r="F25" s="101">
        <v>9</v>
      </c>
      <c r="G25" s="94">
        <v>9</v>
      </c>
      <c r="H25" s="98">
        <v>12.419999999999998</v>
      </c>
      <c r="I25" s="81"/>
      <c r="J25" s="81"/>
      <c r="K25" s="99"/>
      <c r="L25" s="46"/>
    </row>
    <row r="26" spans="1:12" ht="15.75" x14ac:dyDescent="0.25">
      <c r="A26" s="55"/>
      <c r="B26" s="84">
        <v>14</v>
      </c>
      <c r="C26" s="82" t="s">
        <v>12</v>
      </c>
      <c r="D26" s="82" t="s">
        <v>83</v>
      </c>
      <c r="E26" s="82">
        <v>1.4</v>
      </c>
      <c r="F26" s="101">
        <v>17</v>
      </c>
      <c r="G26" s="94">
        <v>17</v>
      </c>
      <c r="H26" s="98">
        <v>23.799999999999997</v>
      </c>
      <c r="I26" s="81"/>
      <c r="J26" s="81"/>
      <c r="K26" s="81"/>
      <c r="L26" s="46"/>
    </row>
    <row r="27" spans="1:12" ht="15.75" x14ac:dyDescent="0.25">
      <c r="A27" s="55"/>
      <c r="B27" s="84">
        <v>15</v>
      </c>
      <c r="C27" s="82" t="s">
        <v>12</v>
      </c>
      <c r="D27" s="82" t="s">
        <v>31</v>
      </c>
      <c r="E27" s="82">
        <v>1.4</v>
      </c>
      <c r="F27" s="101">
        <v>10</v>
      </c>
      <c r="G27" s="94">
        <v>10</v>
      </c>
      <c r="H27" s="98">
        <v>14</v>
      </c>
      <c r="I27" s="81"/>
      <c r="J27" s="81"/>
      <c r="K27" s="81"/>
      <c r="L27" s="46"/>
    </row>
    <row r="28" spans="1:12" ht="15.75" x14ac:dyDescent="0.25">
      <c r="A28" s="55"/>
      <c r="B28" s="84" t="s">
        <v>84</v>
      </c>
      <c r="C28" s="82" t="s">
        <v>12</v>
      </c>
      <c r="D28" s="82" t="s">
        <v>30</v>
      </c>
      <c r="E28" s="82">
        <v>1</v>
      </c>
      <c r="F28" s="101">
        <v>28</v>
      </c>
      <c r="G28" s="94">
        <v>28</v>
      </c>
      <c r="H28" s="98">
        <v>28</v>
      </c>
      <c r="I28" s="81"/>
      <c r="J28" s="81"/>
      <c r="K28" s="81"/>
      <c r="L28" s="46"/>
    </row>
    <row r="29" spans="1:12" ht="15.75" x14ac:dyDescent="0.25">
      <c r="A29" s="55"/>
      <c r="B29" s="84" t="s">
        <v>28</v>
      </c>
      <c r="C29" s="82" t="s">
        <v>12</v>
      </c>
      <c r="D29" s="82" t="s">
        <v>56</v>
      </c>
      <c r="E29" s="82">
        <v>0.6</v>
      </c>
      <c r="F29" s="101">
        <v>59</v>
      </c>
      <c r="G29" s="94">
        <v>59</v>
      </c>
      <c r="H29" s="98">
        <v>35.4</v>
      </c>
      <c r="I29" s="81"/>
      <c r="J29" s="81"/>
      <c r="K29" s="81"/>
      <c r="L29" s="46"/>
    </row>
    <row r="30" spans="1:12" ht="15.75" x14ac:dyDescent="0.25">
      <c r="A30" s="55"/>
      <c r="B30" s="84" t="s">
        <v>28</v>
      </c>
      <c r="C30" s="82" t="s">
        <v>48</v>
      </c>
      <c r="D30" s="82" t="s">
        <v>49</v>
      </c>
      <c r="E30" s="82">
        <v>1.5</v>
      </c>
      <c r="F30" s="101">
        <v>3</v>
      </c>
      <c r="G30" s="94">
        <v>3</v>
      </c>
      <c r="H30" s="98">
        <v>4.5</v>
      </c>
      <c r="I30" s="81"/>
      <c r="J30" s="81"/>
      <c r="K30" s="81"/>
      <c r="L30" s="46"/>
    </row>
    <row r="31" spans="1:12" ht="15.75" x14ac:dyDescent="0.25">
      <c r="A31" s="55"/>
      <c r="B31" s="84" t="s">
        <v>28</v>
      </c>
      <c r="C31" s="82" t="s">
        <v>12</v>
      </c>
      <c r="D31" s="82" t="s">
        <v>30</v>
      </c>
      <c r="E31" s="82">
        <v>1</v>
      </c>
      <c r="F31" s="101">
        <v>80</v>
      </c>
      <c r="G31" s="94">
        <v>80</v>
      </c>
      <c r="H31" s="98">
        <v>80</v>
      </c>
      <c r="I31" s="81"/>
      <c r="J31" s="103"/>
      <c r="K31" s="81"/>
      <c r="L31" s="46"/>
    </row>
    <row r="32" spans="1:12" ht="15.75" x14ac:dyDescent="0.25">
      <c r="A32" s="55"/>
      <c r="B32" s="84" t="s">
        <v>28</v>
      </c>
      <c r="C32" s="82" t="s">
        <v>12</v>
      </c>
      <c r="D32" s="89" t="s">
        <v>31</v>
      </c>
      <c r="E32" s="82">
        <v>1.4</v>
      </c>
      <c r="F32" s="101">
        <v>41</v>
      </c>
      <c r="G32" s="94">
        <v>41</v>
      </c>
      <c r="H32" s="98">
        <v>57.4</v>
      </c>
      <c r="I32" s="81"/>
      <c r="J32" s="81"/>
      <c r="K32" s="81"/>
      <c r="L32" s="46"/>
    </row>
    <row r="33" spans="1:12" ht="19.5" thickBot="1" x14ac:dyDescent="0.3">
      <c r="A33" s="55"/>
      <c r="B33" s="84"/>
      <c r="C33" s="81"/>
      <c r="D33" s="81"/>
      <c r="E33" s="81"/>
      <c r="F33" s="88">
        <v>3358</v>
      </c>
      <c r="G33" s="92"/>
      <c r="H33" s="102">
        <v>4160.5199999999995</v>
      </c>
      <c r="I33" s="81"/>
      <c r="J33" s="99"/>
      <c r="K33" s="55"/>
      <c r="L33" s="46"/>
    </row>
    <row r="34" spans="1:12" ht="15.75" thickTop="1" x14ac:dyDescent="0.25">
      <c r="A34" s="55"/>
      <c r="B34" s="81"/>
      <c r="C34" s="81"/>
      <c r="D34" s="81"/>
      <c r="E34" s="81"/>
      <c r="F34" s="81"/>
      <c r="G34" s="81"/>
      <c r="H34" s="81"/>
      <c r="I34" s="81"/>
      <c r="J34" s="81"/>
      <c r="K34" s="55"/>
      <c r="L34" s="46"/>
    </row>
    <row r="35" spans="1:12" x14ac:dyDescent="0.25">
      <c r="A35" s="55"/>
      <c r="B35" s="81"/>
      <c r="C35" s="81"/>
      <c r="D35" s="81"/>
      <c r="E35" s="81"/>
      <c r="F35" s="81"/>
      <c r="G35" s="81"/>
      <c r="H35" s="99"/>
      <c r="I35" s="81"/>
      <c r="J35" s="81"/>
      <c r="K35" s="55"/>
      <c r="L35" s="46"/>
    </row>
    <row r="36" spans="1:12" x14ac:dyDescent="0.25">
      <c r="A36" s="55"/>
      <c r="B36" s="72"/>
      <c r="C36" s="72"/>
      <c r="D36" s="72"/>
      <c r="E36" s="72"/>
      <c r="F36" s="73"/>
      <c r="G36" s="72"/>
      <c r="H36" s="72"/>
      <c r="I36" s="55"/>
      <c r="J36" s="55"/>
      <c r="K36" s="55"/>
      <c r="L36" s="46"/>
    </row>
    <row r="37" spans="1:12" x14ac:dyDescent="0.25">
      <c r="A37" s="55"/>
      <c r="B37" s="90"/>
      <c r="C37" s="90"/>
      <c r="D37" s="81"/>
      <c r="E37" s="81"/>
      <c r="F37" s="90"/>
      <c r="G37" s="91"/>
      <c r="H37" s="90"/>
      <c r="I37" s="81"/>
      <c r="J37" s="81"/>
      <c r="K37" s="55"/>
      <c r="L37" s="46"/>
    </row>
    <row r="38" spans="1:12" x14ac:dyDescent="0.25">
      <c r="A38" s="55"/>
      <c r="B38" s="81" t="s">
        <v>13</v>
      </c>
      <c r="C38" s="81"/>
      <c r="D38" s="81"/>
      <c r="E38" s="81"/>
      <c r="F38" s="95" t="s">
        <v>14</v>
      </c>
      <c r="G38" s="81"/>
      <c r="H38" s="81"/>
      <c r="I38" s="81"/>
      <c r="J38" s="81"/>
      <c r="K38" s="55"/>
      <c r="L38" s="46"/>
    </row>
    <row r="39" spans="1:12" x14ac:dyDescent="0.25">
      <c r="A39" s="55"/>
      <c r="B39" s="81"/>
      <c r="C39" s="81"/>
      <c r="D39" s="81"/>
      <c r="E39" s="81"/>
      <c r="F39" s="96"/>
      <c r="G39" s="81"/>
      <c r="H39" s="81"/>
      <c r="I39" s="81"/>
      <c r="J39" s="81"/>
      <c r="K39" s="55"/>
    </row>
    <row r="40" spans="1:12" x14ac:dyDescent="0.25">
      <c r="A40" s="55"/>
      <c r="B40" s="81"/>
      <c r="C40" s="81"/>
      <c r="D40" s="81"/>
      <c r="E40" s="81"/>
      <c r="F40" s="81"/>
      <c r="G40" s="81"/>
      <c r="H40" s="81"/>
      <c r="I40" s="81"/>
      <c r="J40" s="81"/>
      <c r="K40" s="55"/>
    </row>
    <row r="41" spans="1:12" x14ac:dyDescent="0.25">
      <c r="A41" s="55"/>
      <c r="B41" s="81"/>
      <c r="C41" s="81"/>
      <c r="D41" s="81"/>
      <c r="E41" s="81"/>
      <c r="F41" s="81"/>
      <c r="G41" s="81"/>
      <c r="H41" s="81"/>
      <c r="I41" s="81"/>
      <c r="J41" s="81"/>
      <c r="K41" s="55"/>
    </row>
    <row r="42" spans="1:12" x14ac:dyDescent="0.25">
      <c r="A42" s="55"/>
      <c r="B42" s="81"/>
      <c r="C42" s="81"/>
      <c r="D42" s="81"/>
      <c r="E42" s="81"/>
      <c r="F42" s="81"/>
      <c r="G42" s="81"/>
      <c r="H42" s="81"/>
      <c r="I42" s="81"/>
      <c r="J42" s="81"/>
      <c r="K42" s="55"/>
    </row>
    <row r="43" spans="1:12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2" x14ac:dyDescent="0.25">
      <c r="A44" s="55"/>
      <c r="B44" s="90"/>
      <c r="C44" s="90"/>
      <c r="D44" s="81"/>
      <c r="E44" s="81"/>
      <c r="F44" s="81"/>
      <c r="G44" s="81"/>
      <c r="H44" s="81"/>
      <c r="I44" s="81"/>
      <c r="J44" s="81"/>
      <c r="K44" s="55"/>
    </row>
    <row r="45" spans="1:12" x14ac:dyDescent="0.25">
      <c r="A45" s="55"/>
      <c r="B45" s="97" t="s">
        <v>52</v>
      </c>
      <c r="C45" s="81"/>
      <c r="D45" s="81"/>
      <c r="E45" s="81"/>
      <c r="F45" s="81"/>
      <c r="G45" s="81"/>
      <c r="H45" s="81"/>
      <c r="I45" s="81"/>
      <c r="J45" s="81"/>
      <c r="K45" s="55"/>
    </row>
  </sheetData>
  <mergeCells count="2">
    <mergeCell ref="F9:H9"/>
    <mergeCell ref="B3:H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5"/>
  <sheetViews>
    <sheetView workbookViewId="0">
      <selection activeCell="G22" sqref="G22"/>
    </sheetView>
  </sheetViews>
  <sheetFormatPr baseColWidth="10" defaultRowHeight="15" x14ac:dyDescent="0.25"/>
  <cols>
    <col min="1" max="1" width="21.42578125" bestFit="1" customWidth="1"/>
    <col min="2" max="2" width="14.85546875" bestFit="1" customWidth="1"/>
    <col min="3" max="3" width="12.85546875" bestFit="1" customWidth="1"/>
  </cols>
  <sheetData>
    <row r="2" spans="1:3" x14ac:dyDescent="0.25">
      <c r="A2" s="81"/>
      <c r="B2" s="81"/>
      <c r="C2" s="81"/>
    </row>
    <row r="3" spans="1:3" x14ac:dyDescent="0.25">
      <c r="A3" s="81"/>
      <c r="B3" s="81"/>
      <c r="C3" s="81"/>
    </row>
    <row r="4" spans="1:3" x14ac:dyDescent="0.25">
      <c r="A4" s="81"/>
      <c r="B4" s="81"/>
      <c r="C4" s="81"/>
    </row>
    <row r="5" spans="1:3" x14ac:dyDescent="0.25">
      <c r="A5" s="81"/>
      <c r="B5" s="81"/>
      <c r="C5" s="81"/>
    </row>
    <row r="6" spans="1:3" x14ac:dyDescent="0.25">
      <c r="A6" s="81"/>
      <c r="B6" s="81"/>
      <c r="C6" s="81"/>
    </row>
    <row r="7" spans="1:3" x14ac:dyDescent="0.25">
      <c r="A7" s="42" t="s">
        <v>63</v>
      </c>
      <c r="B7" s="42"/>
      <c r="C7" s="42"/>
    </row>
    <row r="8" spans="1:3" x14ac:dyDescent="0.25">
      <c r="A8" s="81"/>
      <c r="B8" s="81"/>
      <c r="C8" s="81"/>
    </row>
    <row r="9" spans="1:3" x14ac:dyDescent="0.25">
      <c r="A9" s="81" t="s">
        <v>64</v>
      </c>
      <c r="B9" s="33">
        <v>42884</v>
      </c>
      <c r="C9" s="81"/>
    </row>
    <row r="10" spans="1:3" x14ac:dyDescent="0.25">
      <c r="A10" s="81" t="s">
        <v>66</v>
      </c>
      <c r="B10" s="81" t="s">
        <v>65</v>
      </c>
      <c r="C10" s="81"/>
    </row>
    <row r="12" spans="1:3" x14ac:dyDescent="0.25">
      <c r="A12" s="30" t="s">
        <v>59</v>
      </c>
      <c r="B12" s="81" t="s">
        <v>62</v>
      </c>
      <c r="C12" s="81" t="s">
        <v>61</v>
      </c>
    </row>
    <row r="13" spans="1:3" x14ac:dyDescent="0.25">
      <c r="A13" s="85" t="s">
        <v>31</v>
      </c>
      <c r="B13" s="32">
        <v>2610</v>
      </c>
      <c r="C13" s="32">
        <v>3466.3999999999996</v>
      </c>
    </row>
    <row r="14" spans="1:3" x14ac:dyDescent="0.25">
      <c r="A14" s="31" t="s">
        <v>8</v>
      </c>
      <c r="B14" s="32">
        <v>469</v>
      </c>
      <c r="C14" s="32">
        <v>469</v>
      </c>
    </row>
    <row r="15" spans="1:3" x14ac:dyDescent="0.25">
      <c r="A15" s="31" t="s">
        <v>12</v>
      </c>
      <c r="B15" s="32">
        <v>2141</v>
      </c>
      <c r="C15" s="32">
        <v>2997.3999999999996</v>
      </c>
    </row>
    <row r="16" spans="1:3" x14ac:dyDescent="0.25">
      <c r="A16" s="85" t="s">
        <v>83</v>
      </c>
      <c r="B16" s="32">
        <v>17</v>
      </c>
      <c r="C16" s="32">
        <v>23.799999999999997</v>
      </c>
    </row>
    <row r="17" spans="1:3" x14ac:dyDescent="0.25">
      <c r="A17" s="31" t="s">
        <v>12</v>
      </c>
      <c r="B17" s="32">
        <v>17</v>
      </c>
      <c r="C17" s="32">
        <v>23.799999999999997</v>
      </c>
    </row>
    <row r="18" spans="1:3" x14ac:dyDescent="0.25">
      <c r="A18" s="85" t="s">
        <v>30</v>
      </c>
      <c r="B18" s="32">
        <v>555</v>
      </c>
      <c r="C18" s="32">
        <v>555</v>
      </c>
    </row>
    <row r="19" spans="1:3" x14ac:dyDescent="0.25">
      <c r="A19" s="31" t="s">
        <v>12</v>
      </c>
      <c r="B19" s="32">
        <v>555</v>
      </c>
      <c r="C19" s="32">
        <v>555</v>
      </c>
    </row>
    <row r="20" spans="1:3" x14ac:dyDescent="0.25">
      <c r="A20" s="85" t="s">
        <v>56</v>
      </c>
      <c r="B20" s="32">
        <v>173</v>
      </c>
      <c r="C20" s="32">
        <v>110.82000000000001</v>
      </c>
    </row>
    <row r="21" spans="1:3" x14ac:dyDescent="0.25">
      <c r="A21" s="31" t="s">
        <v>12</v>
      </c>
      <c r="B21" s="32">
        <v>164</v>
      </c>
      <c r="C21" s="32">
        <v>98.4</v>
      </c>
    </row>
    <row r="22" spans="1:3" x14ac:dyDescent="0.25">
      <c r="A22" s="31" t="s">
        <v>57</v>
      </c>
      <c r="B22" s="32">
        <v>9</v>
      </c>
      <c r="C22" s="32">
        <v>12.419999999999998</v>
      </c>
    </row>
    <row r="23" spans="1:3" x14ac:dyDescent="0.25">
      <c r="A23" s="85" t="s">
        <v>49</v>
      </c>
      <c r="B23" s="32">
        <v>3</v>
      </c>
      <c r="C23" s="32">
        <v>4.5</v>
      </c>
    </row>
    <row r="24" spans="1:3" x14ac:dyDescent="0.25">
      <c r="A24" s="31" t="s">
        <v>48</v>
      </c>
      <c r="B24" s="32">
        <v>3</v>
      </c>
      <c r="C24" s="32">
        <v>4.5</v>
      </c>
    </row>
    <row r="25" spans="1:3" x14ac:dyDescent="0.25">
      <c r="A25" s="85" t="s">
        <v>60</v>
      </c>
      <c r="B25" s="32">
        <v>3358</v>
      </c>
      <c r="C25" s="32">
        <v>4160.5199999999995</v>
      </c>
    </row>
  </sheetData>
  <mergeCells count="1">
    <mergeCell ref="A7:C7"/>
  </mergeCells>
  <pageMargins left="0.7" right="0.7" top="0.75" bottom="0.75" header="0.3" footer="0.3"/>
  <pageSetup orientation="portrait" horizontalDpi="300" verticalDpi="0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10" sqref="B10:H22"/>
    </sheetView>
  </sheetViews>
  <sheetFormatPr baseColWidth="10" defaultRowHeight="15" x14ac:dyDescent="0.25"/>
  <sheetData>
    <row r="1" spans="1:12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5.75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9.5" thickBot="1" x14ac:dyDescent="0.35">
      <c r="A3" s="54"/>
      <c r="B3" s="48" t="s">
        <v>7</v>
      </c>
      <c r="C3" s="49"/>
      <c r="D3" s="49"/>
      <c r="E3" s="49"/>
      <c r="F3" s="49"/>
      <c r="G3" s="49"/>
      <c r="H3" s="50"/>
      <c r="I3" s="55"/>
      <c r="J3" s="55"/>
      <c r="K3" s="55"/>
      <c r="L3" s="55"/>
    </row>
    <row r="4" spans="1:12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x14ac:dyDescent="0.25">
      <c r="A5" s="54"/>
      <c r="B5" s="55" t="s">
        <v>79</v>
      </c>
      <c r="C5" s="55"/>
      <c r="D5" s="80" t="s">
        <v>80</v>
      </c>
      <c r="E5" s="55"/>
      <c r="F5" s="55"/>
      <c r="G5" s="55"/>
      <c r="H5" s="55"/>
      <c r="I5" s="55"/>
      <c r="J5" s="55"/>
      <c r="K5" s="55"/>
      <c r="L5" s="55"/>
    </row>
    <row r="6" spans="1:12" x14ac:dyDescent="0.25">
      <c r="A6" s="54"/>
      <c r="B6" s="55" t="s">
        <v>0</v>
      </c>
      <c r="C6" s="55"/>
      <c r="D6" s="55" t="s">
        <v>72</v>
      </c>
      <c r="E6" s="55"/>
      <c r="F6" s="55"/>
      <c r="G6" s="55"/>
      <c r="H6" s="55"/>
      <c r="I6" s="55"/>
      <c r="J6" s="55"/>
      <c r="K6" s="55"/>
      <c r="L6" s="55"/>
    </row>
    <row r="7" spans="1:12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x14ac:dyDescent="0.25">
      <c r="A8" s="54"/>
      <c r="B8" s="55" t="s">
        <v>19</v>
      </c>
      <c r="C8" s="55"/>
      <c r="D8" s="55" t="s">
        <v>42</v>
      </c>
      <c r="E8" s="55"/>
      <c r="F8" s="55"/>
      <c r="G8" s="55"/>
      <c r="H8" s="55"/>
      <c r="I8" s="55"/>
      <c r="J8" s="55"/>
      <c r="K8" s="55"/>
      <c r="L8" s="55"/>
    </row>
    <row r="9" spans="1:12" x14ac:dyDescent="0.25">
      <c r="A9" s="54"/>
      <c r="B9" s="55"/>
      <c r="C9" s="55"/>
      <c r="D9" s="55"/>
      <c r="E9" s="79" t="s">
        <v>81</v>
      </c>
      <c r="F9" s="45">
        <v>29052017</v>
      </c>
      <c r="G9" s="45"/>
      <c r="H9" s="47"/>
      <c r="I9" s="55"/>
    </row>
    <row r="10" spans="1:12" x14ac:dyDescent="0.25">
      <c r="A10" s="54"/>
      <c r="B10" s="58" t="s">
        <v>2</v>
      </c>
      <c r="C10" s="58" t="s">
        <v>11</v>
      </c>
      <c r="D10" s="58" t="s">
        <v>5</v>
      </c>
      <c r="E10" s="58" t="s">
        <v>10</v>
      </c>
      <c r="F10" s="59" t="s">
        <v>82</v>
      </c>
      <c r="G10" s="59" t="s">
        <v>39</v>
      </c>
      <c r="H10" s="70" t="s">
        <v>38</v>
      </c>
      <c r="I10" s="55"/>
      <c r="J10" s="55"/>
      <c r="K10" s="55"/>
      <c r="L10" s="55"/>
    </row>
    <row r="11" spans="1:12" x14ac:dyDescent="0.25">
      <c r="A11" s="54"/>
      <c r="B11" s="61">
        <v>1</v>
      </c>
      <c r="C11" s="61" t="s">
        <v>12</v>
      </c>
      <c r="D11" s="61" t="s">
        <v>31</v>
      </c>
      <c r="E11" s="64">
        <v>1.4</v>
      </c>
      <c r="F11" s="56">
        <v>65</v>
      </c>
      <c r="G11" s="69">
        <v>65</v>
      </c>
      <c r="H11" s="75">
        <v>91</v>
      </c>
      <c r="I11" s="55"/>
      <c r="J11" s="55"/>
      <c r="K11" s="55"/>
      <c r="L11" s="78"/>
    </row>
    <row r="12" spans="1:12" x14ac:dyDescent="0.25">
      <c r="A12" s="54"/>
      <c r="B12" s="66">
        <v>2</v>
      </c>
      <c r="C12" s="61" t="s">
        <v>12</v>
      </c>
      <c r="D12" s="61" t="s">
        <v>31</v>
      </c>
      <c r="E12" s="64">
        <v>1.4</v>
      </c>
      <c r="F12" s="56">
        <v>195</v>
      </c>
      <c r="G12" s="69">
        <v>195</v>
      </c>
      <c r="H12" s="75">
        <v>273</v>
      </c>
      <c r="I12" s="55"/>
      <c r="J12" s="55"/>
      <c r="K12" s="55"/>
      <c r="L12" s="78"/>
    </row>
    <row r="13" spans="1:12" x14ac:dyDescent="0.25">
      <c r="A13" s="54"/>
      <c r="B13" s="67">
        <v>3</v>
      </c>
      <c r="C13" s="61" t="s">
        <v>12</v>
      </c>
      <c r="D13" s="61" t="s">
        <v>31</v>
      </c>
      <c r="E13" s="64">
        <v>1</v>
      </c>
      <c r="F13" s="56">
        <v>109</v>
      </c>
      <c r="G13" s="69">
        <v>109</v>
      </c>
      <c r="H13" s="75">
        <v>109</v>
      </c>
      <c r="I13" s="55"/>
      <c r="J13" s="55"/>
      <c r="K13" s="55"/>
      <c r="L13" s="78"/>
    </row>
    <row r="14" spans="1:12" x14ac:dyDescent="0.25">
      <c r="A14" s="54"/>
      <c r="B14" s="66">
        <v>4</v>
      </c>
      <c r="C14" s="68" t="s">
        <v>12</v>
      </c>
      <c r="D14" s="61" t="s">
        <v>31</v>
      </c>
      <c r="E14" s="64">
        <v>1.4</v>
      </c>
      <c r="F14" s="56">
        <v>70</v>
      </c>
      <c r="G14" s="69">
        <v>70</v>
      </c>
      <c r="H14" s="75">
        <v>98</v>
      </c>
      <c r="I14" s="55"/>
      <c r="J14" s="55"/>
      <c r="K14" s="55"/>
      <c r="L14" s="78"/>
    </row>
    <row r="15" spans="1:12" x14ac:dyDescent="0.25">
      <c r="A15" s="54"/>
      <c r="B15" s="67">
        <v>5</v>
      </c>
      <c r="C15" s="68" t="s">
        <v>12</v>
      </c>
      <c r="D15" s="61" t="s">
        <v>31</v>
      </c>
      <c r="E15" s="64">
        <v>1.4</v>
      </c>
      <c r="F15" s="56">
        <v>152</v>
      </c>
      <c r="G15" s="69">
        <v>152</v>
      </c>
      <c r="H15" s="75">
        <v>212.79999999999998</v>
      </c>
      <c r="I15" s="55"/>
      <c r="J15" s="55"/>
      <c r="K15" s="55"/>
      <c r="L15" s="78"/>
    </row>
    <row r="16" spans="1:12" x14ac:dyDescent="0.25">
      <c r="A16" s="54"/>
      <c r="B16" s="67">
        <v>6</v>
      </c>
      <c r="C16" s="68" t="s">
        <v>12</v>
      </c>
      <c r="D16" s="61" t="s">
        <v>31</v>
      </c>
      <c r="E16" s="64">
        <v>1.4</v>
      </c>
      <c r="F16" s="56">
        <v>294</v>
      </c>
      <c r="G16" s="69">
        <v>294</v>
      </c>
      <c r="H16" s="75">
        <v>411.59999999999997</v>
      </c>
      <c r="I16" s="55"/>
      <c r="J16" s="55"/>
      <c r="K16" s="55"/>
      <c r="L16" s="55"/>
    </row>
    <row r="17" spans="1:12" x14ac:dyDescent="0.25">
      <c r="A17" s="54"/>
      <c r="B17" s="67">
        <v>7</v>
      </c>
      <c r="C17" s="68" t="s">
        <v>12</v>
      </c>
      <c r="D17" s="61" t="s">
        <v>31</v>
      </c>
      <c r="E17" s="64">
        <v>1.4</v>
      </c>
      <c r="F17" s="56">
        <v>97</v>
      </c>
      <c r="G17" s="69">
        <v>97</v>
      </c>
      <c r="H17" s="75">
        <v>135.79999999999998</v>
      </c>
      <c r="I17" s="54"/>
      <c r="J17" s="55"/>
      <c r="K17" s="55"/>
      <c r="L17" s="55"/>
    </row>
    <row r="18" spans="1:12" x14ac:dyDescent="0.25">
      <c r="A18" s="54"/>
      <c r="B18" s="67">
        <v>8</v>
      </c>
      <c r="C18" s="68" t="s">
        <v>12</v>
      </c>
      <c r="D18" s="61" t="s">
        <v>31</v>
      </c>
      <c r="E18" s="64">
        <v>1.4</v>
      </c>
      <c r="F18" s="56">
        <v>179</v>
      </c>
      <c r="G18" s="69">
        <v>179</v>
      </c>
      <c r="H18" s="75">
        <v>250.6</v>
      </c>
      <c r="I18" s="54"/>
      <c r="J18" s="54"/>
      <c r="K18" s="54"/>
      <c r="L18" s="54"/>
    </row>
    <row r="19" spans="1:12" x14ac:dyDescent="0.25">
      <c r="A19" s="54"/>
      <c r="B19" s="67">
        <v>9</v>
      </c>
      <c r="C19" s="65" t="s">
        <v>12</v>
      </c>
      <c r="D19" s="61" t="s">
        <v>30</v>
      </c>
      <c r="E19" s="64">
        <v>1</v>
      </c>
      <c r="F19" s="56">
        <v>56</v>
      </c>
      <c r="G19" s="69">
        <v>56</v>
      </c>
      <c r="H19" s="75">
        <v>56</v>
      </c>
      <c r="I19" s="54"/>
      <c r="J19" s="54"/>
      <c r="K19" s="54"/>
      <c r="L19" s="54"/>
    </row>
    <row r="20" spans="1:12" x14ac:dyDescent="0.25">
      <c r="A20" s="54"/>
      <c r="B20" s="67">
        <v>12</v>
      </c>
      <c r="C20" s="65" t="s">
        <v>12</v>
      </c>
      <c r="D20" s="74" t="s">
        <v>73</v>
      </c>
      <c r="E20" s="64">
        <v>0.6</v>
      </c>
      <c r="F20" s="56">
        <v>1</v>
      </c>
      <c r="G20" s="69">
        <v>1</v>
      </c>
      <c r="H20" s="75">
        <v>0.6</v>
      </c>
      <c r="I20" s="54"/>
      <c r="J20" s="54"/>
      <c r="K20" s="54"/>
      <c r="L20" s="54"/>
    </row>
    <row r="21" spans="1:12" x14ac:dyDescent="0.25">
      <c r="A21" s="54"/>
      <c r="B21" s="67">
        <v>13</v>
      </c>
      <c r="C21" s="65" t="s">
        <v>76</v>
      </c>
      <c r="D21" s="61" t="s">
        <v>77</v>
      </c>
      <c r="E21" s="64">
        <v>1.2</v>
      </c>
      <c r="F21" s="56">
        <v>4</v>
      </c>
      <c r="G21" s="69">
        <v>4</v>
      </c>
      <c r="H21" s="75">
        <v>4.8</v>
      </c>
      <c r="I21" s="54"/>
      <c r="J21" s="54"/>
      <c r="K21" s="54"/>
      <c r="L21" s="54"/>
    </row>
    <row r="22" spans="1:12" x14ac:dyDescent="0.25">
      <c r="A22" s="54"/>
      <c r="B22" s="61">
        <v>14</v>
      </c>
      <c r="C22" s="68" t="s">
        <v>78</v>
      </c>
      <c r="D22" s="61" t="s">
        <v>75</v>
      </c>
      <c r="E22" s="64">
        <v>1.4</v>
      </c>
      <c r="F22" s="56">
        <v>21</v>
      </c>
      <c r="G22" s="69">
        <v>21</v>
      </c>
      <c r="H22" s="75">
        <v>29.4</v>
      </c>
      <c r="I22" s="54"/>
      <c r="J22" s="54"/>
      <c r="K22" s="54"/>
      <c r="L22" s="54"/>
    </row>
    <row r="23" spans="1:12" ht="15.75" thickBot="1" x14ac:dyDescent="0.3">
      <c r="A23" s="54"/>
      <c r="B23" s="55"/>
      <c r="C23" s="55"/>
      <c r="D23" s="55"/>
      <c r="E23" s="55"/>
      <c r="F23" s="60">
        <v>1243</v>
      </c>
      <c r="G23" s="55"/>
      <c r="H23" s="71">
        <v>1672.5999999999997</v>
      </c>
      <c r="I23" s="54"/>
      <c r="J23" s="54"/>
      <c r="K23" s="54"/>
      <c r="L23" s="54"/>
    </row>
    <row r="24" spans="1:12" ht="15.75" thickTop="1" x14ac:dyDescent="0.25">
      <c r="A24" s="54"/>
      <c r="B24" s="55"/>
      <c r="C24" s="55"/>
      <c r="D24" s="55"/>
      <c r="E24" s="55"/>
      <c r="F24" s="55"/>
      <c r="G24" s="77"/>
      <c r="H24" s="55"/>
      <c r="I24" s="54"/>
      <c r="J24" s="54"/>
      <c r="K24" s="54"/>
      <c r="L24" s="54"/>
    </row>
    <row r="25" spans="1:12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2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 x14ac:dyDescent="0.25">
      <c r="A27" s="54"/>
      <c r="B27" s="62"/>
      <c r="C27" s="62"/>
      <c r="D27" s="55"/>
      <c r="E27" s="55"/>
      <c r="F27" s="55"/>
      <c r="G27" s="55"/>
      <c r="H27" s="55"/>
      <c r="I27" s="54"/>
      <c r="J27" s="54"/>
      <c r="K27" s="54"/>
      <c r="L27" s="54"/>
    </row>
    <row r="28" spans="1:12" x14ac:dyDescent="0.25">
      <c r="A28" s="54"/>
      <c r="B28" s="55" t="s">
        <v>13</v>
      </c>
      <c r="C28" s="55"/>
      <c r="D28" s="55"/>
      <c r="E28" s="76" t="s">
        <v>14</v>
      </c>
      <c r="F28" s="76"/>
      <c r="G28" s="55"/>
      <c r="H28" s="55"/>
      <c r="I28" s="54"/>
      <c r="J28" s="54"/>
      <c r="K28" s="54"/>
      <c r="L28" s="54"/>
    </row>
    <row r="29" spans="1:12" x14ac:dyDescent="0.25">
      <c r="A29" s="54"/>
      <c r="B29" s="55"/>
      <c r="C29" s="55"/>
      <c r="D29" s="55"/>
      <c r="E29" s="55"/>
      <c r="F29" s="55"/>
      <c r="G29" s="55"/>
      <c r="H29" s="55"/>
      <c r="I29" s="54"/>
      <c r="J29" s="54"/>
      <c r="K29" s="54"/>
      <c r="L29" s="54"/>
    </row>
    <row r="30" spans="1:12" x14ac:dyDescent="0.25">
      <c r="A30" s="54"/>
      <c r="B30" s="55"/>
      <c r="C30" s="55"/>
      <c r="D30" s="55"/>
      <c r="E30" s="55"/>
      <c r="F30" s="55"/>
      <c r="G30" s="55"/>
      <c r="H30" s="55"/>
      <c r="I30" s="54"/>
      <c r="J30" s="54"/>
      <c r="K30" s="54"/>
      <c r="L30" s="54"/>
    </row>
    <row r="31" spans="1:12" x14ac:dyDescent="0.25">
      <c r="A31" s="54"/>
      <c r="B31" s="55"/>
      <c r="C31" s="55"/>
      <c r="D31" s="55"/>
      <c r="E31" s="55"/>
      <c r="F31" s="55"/>
      <c r="G31" s="55"/>
      <c r="H31" s="55"/>
      <c r="I31" s="54"/>
      <c r="J31" s="54"/>
      <c r="K31" s="54"/>
      <c r="L31" s="54"/>
    </row>
    <row r="32" spans="1:12" x14ac:dyDescent="0.25">
      <c r="A32" s="54"/>
      <c r="B32" s="62"/>
      <c r="C32" s="62"/>
      <c r="D32" s="55"/>
      <c r="E32" s="55"/>
      <c r="F32" s="55"/>
      <c r="G32" s="55"/>
      <c r="H32" s="55"/>
      <c r="I32" s="54"/>
      <c r="J32" s="54"/>
      <c r="K32" s="54"/>
      <c r="L32" s="54"/>
    </row>
    <row r="33" spans="1:12" x14ac:dyDescent="0.25">
      <c r="A33" s="54"/>
      <c r="B33" s="57" t="s">
        <v>52</v>
      </c>
      <c r="C33" s="57"/>
      <c r="D33" s="55"/>
      <c r="E33" s="55"/>
      <c r="F33" s="55"/>
      <c r="G33" s="55"/>
      <c r="H33" s="55"/>
      <c r="I33" s="54"/>
      <c r="J33" s="54"/>
      <c r="K33" s="54"/>
      <c r="L33" s="54"/>
    </row>
    <row r="34" spans="1:12" x14ac:dyDescent="0.25">
      <c r="A34" s="54"/>
      <c r="B34" s="55"/>
      <c r="C34" s="55"/>
      <c r="D34" s="72"/>
      <c r="E34" s="55"/>
      <c r="F34" s="55"/>
      <c r="G34" s="55"/>
      <c r="H34" s="55"/>
      <c r="I34" s="54"/>
      <c r="J34" s="54"/>
      <c r="K34" s="54"/>
      <c r="L34" s="54"/>
    </row>
    <row r="35" spans="1:12" x14ac:dyDescent="0.25">
      <c r="A35" s="54"/>
      <c r="B35" s="72"/>
      <c r="C35" s="72"/>
      <c r="D35" s="72"/>
      <c r="E35" s="72"/>
      <c r="F35" s="73"/>
      <c r="G35" s="72"/>
      <c r="H35" s="72"/>
      <c r="I35" s="54"/>
      <c r="J35" s="54"/>
      <c r="K35" s="54"/>
      <c r="L35" s="54"/>
    </row>
    <row r="36" spans="1:12" x14ac:dyDescent="0.25">
      <c r="A36" s="54"/>
      <c r="B36" s="72"/>
      <c r="C36" s="72"/>
      <c r="D36" s="72"/>
      <c r="E36" s="72"/>
      <c r="F36" s="73"/>
      <c r="G36" s="72"/>
      <c r="H36" s="72"/>
      <c r="I36" s="54"/>
      <c r="J36" s="54"/>
      <c r="K36" s="54"/>
      <c r="L36" s="54"/>
    </row>
    <row r="37" spans="1:12" x14ac:dyDescent="0.25">
      <c r="A37" s="54"/>
      <c r="B37" s="72"/>
      <c r="C37" s="72"/>
      <c r="D37" s="72"/>
      <c r="E37" s="72"/>
      <c r="F37" s="73"/>
      <c r="G37" s="72"/>
      <c r="H37" s="72"/>
      <c r="I37" s="54"/>
      <c r="J37" s="54"/>
      <c r="K37" s="54"/>
      <c r="L37" s="54"/>
    </row>
    <row r="38" spans="1:12" x14ac:dyDescent="0.25">
      <c r="A38" s="54"/>
      <c r="B38" s="62"/>
      <c r="C38" s="62"/>
      <c r="D38" s="62"/>
      <c r="E38" s="62"/>
      <c r="F38" s="63"/>
      <c r="G38" s="62"/>
      <c r="H38" s="62"/>
      <c r="I38" s="54"/>
      <c r="J38" s="54"/>
      <c r="K38" s="54"/>
      <c r="L38" s="54"/>
    </row>
  </sheetData>
  <mergeCells count="2">
    <mergeCell ref="F9:H9"/>
    <mergeCell ref="B3:H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tabSelected="1" workbookViewId="0">
      <selection activeCell="B12" sqref="B12"/>
    </sheetView>
  </sheetViews>
  <sheetFormatPr baseColWidth="10" defaultRowHeight="15" x14ac:dyDescent="0.25"/>
  <cols>
    <col min="1" max="1" width="20.5703125" bestFit="1" customWidth="1"/>
    <col min="2" max="2" width="14.85546875" bestFit="1" customWidth="1"/>
    <col min="3" max="3" width="12.85546875" bestFit="1" customWidth="1"/>
  </cols>
  <sheetData>
    <row r="2" spans="1:3" x14ac:dyDescent="0.25">
      <c r="A2" s="81"/>
      <c r="B2" s="81"/>
      <c r="C2" s="81"/>
    </row>
    <row r="3" spans="1:3" x14ac:dyDescent="0.25">
      <c r="A3" s="81"/>
      <c r="B3" s="81"/>
      <c r="C3" s="81"/>
    </row>
    <row r="4" spans="1:3" x14ac:dyDescent="0.25">
      <c r="A4" s="81"/>
      <c r="B4" s="81"/>
      <c r="C4" s="81"/>
    </row>
    <row r="5" spans="1:3" x14ac:dyDescent="0.25">
      <c r="A5" s="81"/>
      <c r="B5" s="81"/>
      <c r="C5" s="81"/>
    </row>
    <row r="6" spans="1:3" x14ac:dyDescent="0.25">
      <c r="A6" s="42" t="s">
        <v>67</v>
      </c>
      <c r="B6" s="42"/>
      <c r="C6" s="42"/>
    </row>
    <row r="7" spans="1:3" x14ac:dyDescent="0.25">
      <c r="A7" s="81"/>
      <c r="B7" s="81"/>
      <c r="C7" s="81"/>
    </row>
    <row r="8" spans="1:3" x14ac:dyDescent="0.25">
      <c r="A8" s="81" t="s">
        <v>64</v>
      </c>
      <c r="B8" s="33">
        <v>42884</v>
      </c>
      <c r="C8" s="81"/>
    </row>
    <row r="9" spans="1:3" x14ac:dyDescent="0.25">
      <c r="A9" s="81" t="s">
        <v>66</v>
      </c>
      <c r="B9" s="81" t="s">
        <v>65</v>
      </c>
      <c r="C9" s="81"/>
    </row>
    <row r="11" spans="1:3" x14ac:dyDescent="0.25">
      <c r="A11" s="30" t="s">
        <v>59</v>
      </c>
      <c r="B11" s="81" t="s">
        <v>62</v>
      </c>
      <c r="C11" s="81" t="s">
        <v>61</v>
      </c>
    </row>
    <row r="12" spans="1:3" x14ac:dyDescent="0.25">
      <c r="A12" s="85" t="s">
        <v>73</v>
      </c>
      <c r="B12" s="32">
        <v>1</v>
      </c>
      <c r="C12" s="32">
        <v>0.6</v>
      </c>
    </row>
    <row r="13" spans="1:3" x14ac:dyDescent="0.25">
      <c r="A13" s="31" t="s">
        <v>12</v>
      </c>
      <c r="B13" s="32">
        <v>1</v>
      </c>
      <c r="C13" s="32">
        <v>0.6</v>
      </c>
    </row>
    <row r="14" spans="1:3" x14ac:dyDescent="0.25">
      <c r="A14" s="85" t="s">
        <v>31</v>
      </c>
      <c r="B14" s="32">
        <v>1161</v>
      </c>
      <c r="C14" s="32">
        <v>1581.7999999999997</v>
      </c>
    </row>
    <row r="15" spans="1:3" x14ac:dyDescent="0.25">
      <c r="A15" s="31" t="s">
        <v>12</v>
      </c>
      <c r="B15" s="32">
        <v>1161</v>
      </c>
      <c r="C15" s="32">
        <v>1581.7999999999997</v>
      </c>
    </row>
    <row r="16" spans="1:3" x14ac:dyDescent="0.25">
      <c r="A16" s="85" t="s">
        <v>30</v>
      </c>
      <c r="B16" s="32">
        <v>56</v>
      </c>
      <c r="C16" s="32">
        <v>56</v>
      </c>
    </row>
    <row r="17" spans="1:3" x14ac:dyDescent="0.25">
      <c r="A17" s="31" t="s">
        <v>12</v>
      </c>
      <c r="B17" s="32">
        <v>56</v>
      </c>
      <c r="C17" s="32">
        <v>56</v>
      </c>
    </row>
    <row r="18" spans="1:3" x14ac:dyDescent="0.25">
      <c r="A18" s="85" t="s">
        <v>77</v>
      </c>
      <c r="B18" s="32">
        <v>4</v>
      </c>
      <c r="C18" s="32">
        <v>4.8</v>
      </c>
    </row>
    <row r="19" spans="1:3" x14ac:dyDescent="0.25">
      <c r="A19" s="31" t="s">
        <v>76</v>
      </c>
      <c r="B19" s="32">
        <v>4</v>
      </c>
      <c r="C19" s="32">
        <v>4.8</v>
      </c>
    </row>
    <row r="20" spans="1:3" x14ac:dyDescent="0.25">
      <c r="A20" s="85" t="s">
        <v>75</v>
      </c>
      <c r="B20" s="32">
        <v>21</v>
      </c>
      <c r="C20" s="32">
        <v>29.4</v>
      </c>
    </row>
    <row r="21" spans="1:3" x14ac:dyDescent="0.25">
      <c r="A21" s="31" t="s">
        <v>78</v>
      </c>
      <c r="B21" s="32">
        <v>21</v>
      </c>
      <c r="C21" s="32">
        <v>29.4</v>
      </c>
    </row>
    <row r="22" spans="1:3" x14ac:dyDescent="0.25">
      <c r="A22" s="85" t="s">
        <v>60</v>
      </c>
      <c r="B22" s="32">
        <v>1243</v>
      </c>
      <c r="C22" s="32">
        <v>1672.5999999999997</v>
      </c>
    </row>
  </sheetData>
  <mergeCells count="1">
    <mergeCell ref="A6:C6"/>
  </mergeCells>
  <pageMargins left="0.7" right="0.7" top="0.75" bottom="0.75" header="0.3" footer="0.3"/>
  <pageSetup orientation="portrait" horizontalDpi="30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3</vt:i4>
      </vt:variant>
    </vt:vector>
  </HeadingPairs>
  <TitlesOfParts>
    <vt:vector size="23" baseType="lpstr">
      <vt:lpstr>Bodega 1_31012017</vt:lpstr>
      <vt:lpstr>Bodega 1 Resumen 310117 </vt:lpstr>
      <vt:lpstr>Bodega 2_ 31012017</vt:lpstr>
      <vt:lpstr>Bodega 2 resumen 31012017</vt:lpstr>
      <vt:lpstr>Bodega 1_28022017</vt:lpstr>
      <vt:lpstr>Bodega 1 resumen 28022017</vt:lpstr>
      <vt:lpstr>Bodega 2_ 28022017</vt:lpstr>
      <vt:lpstr>Bodega 2 resumen 28022017</vt:lpstr>
      <vt:lpstr>Bodega 1_31032017</vt:lpstr>
      <vt:lpstr>Bodega 1 resumen 31032017</vt:lpstr>
      <vt:lpstr>Bodega 2_31032017</vt:lpstr>
      <vt:lpstr>Bodega 2 resumen 31032017</vt:lpstr>
      <vt:lpstr>Bodega 1_02052017</vt:lpstr>
      <vt:lpstr>Bodega 1 resumen 02052017</vt:lpstr>
      <vt:lpstr>Bodega2_02052017</vt:lpstr>
      <vt:lpstr>Bodega 2 resumen 02052017</vt:lpstr>
      <vt:lpstr>Bodega1_29052017</vt:lpstr>
      <vt:lpstr>Bodega 1 resumen 09052017</vt:lpstr>
      <vt:lpstr>Bodega2_29052017</vt:lpstr>
      <vt:lpstr>Bodega 2 resumen 29052017</vt:lpstr>
      <vt:lpstr>'Bodega 1 Resumen 310117 '!Área_de_impresión</vt:lpstr>
      <vt:lpstr>'Bodega 1_31032017'!Área_de_impresión</vt:lpstr>
      <vt:lpstr>'Bodega 2_ 31012017'!Área_de_impresión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Ticona</dc:creator>
  <cp:lastModifiedBy>Mario Valenzuela</cp:lastModifiedBy>
  <cp:lastPrinted>2017-07-12T20:27:10Z</cp:lastPrinted>
  <dcterms:created xsi:type="dcterms:W3CDTF">2016-11-28T15:05:54Z</dcterms:created>
  <dcterms:modified xsi:type="dcterms:W3CDTF">2017-07-12T20:27:34Z</dcterms:modified>
</cp:coreProperties>
</file>